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0 Закон КК от 24-11-2017 № 160\"/>
    </mc:Choice>
  </mc:AlternateContent>
  <bookViews>
    <workbookView xWindow="120" yWindow="165" windowWidth="12120" windowHeight="6165" tabRatio="318"/>
  </bookViews>
  <sheets>
    <sheet name="Приложение 12(1)" sheetId="11" r:id="rId1"/>
  </sheets>
  <definedNames>
    <definedName name="Date">'Приложение 12(1)'!$B$1</definedName>
    <definedName name="Law">'Приложение 12(1)'!$V$5</definedName>
    <definedName name="ReportNameYear">'Приложение 12(1)'!$A$6</definedName>
    <definedName name="s" hidden="1">{#N/A,#N/A,FALSE,"Вып.доходы"}</definedName>
    <definedName name="TableHeaderYear1">'Приложение 12(1)'!$AE$1</definedName>
    <definedName name="TableHeaderYear2">'Приложение 12(1)'!$AE$2</definedName>
    <definedName name="TableHeaderYear3">'Приложение 12(1)'!$AE$3</definedName>
    <definedName name="TableHeaderYear4">'Приложение 12(1)'!$AE$4</definedName>
    <definedName name="wrn.выпдох." hidden="1">{#N/A,#N/A,FALSE,"Вып.доходы"}</definedName>
    <definedName name="Year">'Приложение 12(1)'!$B$2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12(1)'!$A$1:$AJ$51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E6" i="11" l="1"/>
  <c r="B2" i="11" l="1"/>
  <c r="M10" i="11" l="1"/>
  <c r="AE10" i="11"/>
  <c r="W10" i="11"/>
  <c r="Y10" i="11" s="1"/>
  <c r="V3" i="11"/>
  <c r="L10" i="11"/>
  <c r="T10" i="11"/>
  <c r="P10" i="11"/>
  <c r="R10" i="11" s="1"/>
  <c r="AH10" i="11"/>
  <c r="AD10" i="11"/>
  <c r="I10" i="11"/>
  <c r="U10" i="11"/>
  <c r="V4" i="11"/>
  <c r="K10" i="11"/>
  <c r="S10" i="11"/>
  <c r="O10" i="11"/>
  <c r="Q10" i="11" s="1"/>
  <c r="AG10" i="11"/>
  <c r="AC10" i="11"/>
  <c r="F10" i="11"/>
  <c r="H10" i="11" s="1"/>
  <c r="AA10" i="11"/>
  <c r="E10" i="11"/>
  <c r="G10" i="11" s="1"/>
  <c r="J10" i="11"/>
  <c r="N10" i="11"/>
  <c r="V10" i="11"/>
  <c r="AF10" i="11"/>
  <c r="AB10" i="11"/>
  <c r="X10" i="11"/>
  <c r="Z10" i="11" s="1"/>
</calcChain>
</file>

<file path=xl/sharedStrings.xml><?xml version="1.0" encoding="utf-8"?>
<sst xmlns="http://schemas.openxmlformats.org/spreadsheetml/2006/main" count="155" uniqueCount="124">
  <si>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</si>
  <si>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</si>
  <si>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</si>
  <si>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</si>
  <si>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</si>
  <si>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</si>
  <si>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</si>
  <si>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</si>
  <si>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</si>
  <si>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</si>
  <si>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</si>
  <si>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</si>
  <si>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</si>
  <si>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</si>
  <si>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</si>
  <si>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</si>
  <si>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</si>
  <si>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</si>
  <si>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</si>
  <si>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</si>
  <si>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</si>
  <si>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r>
      <t>Приложение 12</t>
    </r>
    <r>
      <rPr>
        <sz val="18"/>
        <rFont val="Calibri"/>
        <family val="2"/>
        <charset val="204"/>
      </rPr>
      <t>¹</t>
    </r>
  </si>
  <si>
    <t>01.01.2018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</si>
  <si>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</si>
  <si>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</si>
  <si>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</si>
  <si>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</si>
  <si>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</si>
  <si>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</si>
  <si>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</si>
  <si>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</si>
  <si>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</si>
  <si>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</si>
  <si>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</si>
  <si>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</si>
  <si>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</si>
  <si>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</si>
  <si>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</si>
  <si>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</si>
  <si>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</si>
  <si>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</si>
  <si>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</si>
  <si>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</si>
  <si>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</si>
  <si>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</si>
  <si>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</si>
  <si>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</si>
  <si>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</si>
  <si>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</si>
  <si>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</si>
  <si>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</si>
  <si>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</si>
  <si>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</si>
  <si>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</si>
  <si>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</si>
  <si>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</si>
  <si>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</si>
  <si>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</si>
  <si>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</si>
  <si>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</si>
  <si>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</si>
  <si>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</si>
  <si>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</si>
  <si>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</si>
  <si>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</si>
  <si>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</si>
  <si>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</si>
  <si>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</si>
  <si>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</si>
  <si>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</si>
  <si>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</si>
  <si>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</si>
  <si>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</si>
  <si>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</si>
  <si>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</si>
  <si>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</si>
  <si>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</si>
  <si>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</si>
  <si>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</si>
  <si>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</si>
  <si>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</si>
  <si>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</si>
  <si>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</si>
  <si>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</si>
  <si>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</si>
  <si>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</si>
  <si>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</si>
  <si>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</si>
  <si>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</si>
  <si>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</si>
  <si>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</si>
  <si>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</si>
  <si>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</si>
  <si>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</si>
  <si>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</si>
  <si>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</si>
  <si>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</si>
  <si>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24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</si>
  <si>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</si>
  <si>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</si>
  <si>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</si>
  <si>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25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</si>
  <si>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</si>
  <si>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</si>
  <si>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</si>
  <si>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</si>
  <si>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26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</si>
  <si>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</si>
  <si>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</si>
  <si>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</si>
  <si>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27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</si>
  <si>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</si>
  <si>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</si>
  <si>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</si>
  <si>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28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</si>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</sst>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7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166" fontId="13" fillId="0" borderId="2" xfId="0" applyNumberFormat="1" applyFont="1" applyFill="1" applyBorder="1" applyAlignment="1">
      <alignment horizontal="right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66" fontId="13" fillId="0" borderId="11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166" fontId="11" fillId="3" borderId="11" xfId="0" applyNumberFormat="1" applyFont="1" applyFill="1" applyBorder="1" applyAlignment="1">
      <alignment horizontal="right" vertical="center"/>
    </xf>
    <xf numFmtId="166" fontId="11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13" fillId="0" borderId="2" xfId="0" applyNumberFormat="1" applyFont="1" applyFill="1" applyBorder="1" applyAlignment="1">
      <alignment horizontal="right" vertical="center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9" fillId="0" borderId="11" xfId="0" applyNumberFormat="1" applyFont="1" applyFill="1" applyBorder="1" applyAlignment="1">
      <alignment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166" fontId="7" fillId="0" borderId="11" xfId="0" applyNumberFormat="1" applyFont="1" applyFill="1" applyBorder="1" applyAlignment="1">
      <alignment horizontal="right" vertical="center" wrapText="1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J158"/>
  <sheetViews>
    <sheetView tabSelected="1" view="pageBreakPreview" topLeftCell="R1" zoomScale="55" zoomScaleNormal="70" zoomScaleSheetLayoutView="55" workbookViewId="0">
      <selection activeCell="E6" sqref="E6:V6"/>
    </sheetView>
  </sheetViews>
  <sheetFormatPr defaultColWidth="0" defaultRowHeight="15.75" x14ac:dyDescent="0.25"/>
  <cols>
    <col min="1" max="1" width="6.85546875" style="2" customWidth="1"/>
    <col min="2" max="2" width="74.28515625" style="1" customWidth="1"/>
    <col min="3" max="3" width="22" style="1" customWidth="1"/>
    <col min="4" max="4" width="22.5703125" style="1" customWidth="1"/>
    <col min="5" max="34" width="20.7109375" style="9" customWidth="1"/>
    <col min="35" max="36" width="25.7109375" style="1" customWidth="1"/>
    <col min="37" max="103" width="15.28515625" style="1" customWidth="1"/>
    <col min="104" max="16384" width="0" style="1" hidden="1"/>
  </cols>
  <sheetData>
    <row r="1" spans="1:36" s="27" customFormat="1" ht="23.25" x14ac:dyDescent="0.35">
      <c r="A1" s="42"/>
      <c r="B1" s="26" t="s">
        <v>22</v>
      </c>
      <c r="C1" s="21"/>
      <c r="D1" s="21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Q1" s="22"/>
      <c r="R1" s="22"/>
      <c r="S1" s="22"/>
      <c r="T1" s="22"/>
      <c r="U1" s="23"/>
      <c r="V1" s="28" t="s">
        <v>21</v>
      </c>
      <c r="W1" s="23"/>
      <c r="X1" s="23"/>
      <c r="Y1" s="24"/>
      <c r="Z1" s="24"/>
      <c r="AA1" s="24"/>
      <c r="AB1" s="25"/>
      <c r="AC1" s="22"/>
      <c r="AD1" s="22"/>
      <c r="AE1" s="26">
        <v>2015</v>
      </c>
      <c r="AF1" s="20"/>
      <c r="AG1" s="20"/>
      <c r="AH1" s="20"/>
    </row>
    <row r="2" spans="1:36" s="27" customFormat="1" ht="23.25" x14ac:dyDescent="0.35">
      <c r="A2" s="20"/>
      <c r="B2" s="26">
        <f>YEAR(Date)</f>
        <v>2018</v>
      </c>
      <c r="C2" s="21"/>
      <c r="D2" s="21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Q2" s="22"/>
      <c r="R2" s="22"/>
      <c r="S2" s="22"/>
      <c r="T2" s="22"/>
      <c r="U2" s="23"/>
      <c r="V2" s="28" t="s">
        <v>12</v>
      </c>
      <c r="W2" s="23"/>
      <c r="X2" s="23"/>
      <c r="Y2" s="24"/>
      <c r="Z2" s="24"/>
      <c r="AA2" s="24"/>
      <c r="AB2" s="25"/>
      <c r="AC2" s="22"/>
      <c r="AD2" s="22"/>
      <c r="AE2" s="26">
        <v>2015</v>
      </c>
      <c r="AF2" s="20"/>
      <c r="AG2" s="20"/>
      <c r="AH2" s="20"/>
    </row>
    <row r="3" spans="1:36" s="27" customFormat="1" ht="23.25" x14ac:dyDescent="0.35">
      <c r="A3" s="20"/>
      <c r="B3" s="21"/>
      <c r="C3" s="21"/>
      <c r="D3" s="21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Q3" s="22"/>
      <c r="R3" s="22"/>
      <c r="S3" s="22"/>
      <c r="T3" s="22"/>
      <c r="U3" s="23"/>
      <c r="V3" s="28" t="str">
        <f>CONCATENATE("""О краевом бюджете на ",Year," год")</f>
        <v>"О краевом бюджете на 2018 год</v>
      </c>
      <c r="W3" s="23"/>
      <c r="X3" s="23"/>
      <c r="Y3" s="24"/>
      <c r="Z3" s="24"/>
      <c r="AA3" s="24"/>
      <c r="AB3" s="25"/>
      <c r="AC3" s="22"/>
      <c r="AD3" s="22"/>
      <c r="AE3" s="26">
        <v>2016</v>
      </c>
      <c r="AF3" s="20"/>
      <c r="AG3" s="20"/>
      <c r="AH3" s="20"/>
    </row>
    <row r="4" spans="1:36" s="27" customFormat="1" ht="23.25" x14ac:dyDescent="0.35">
      <c r="A4" s="20"/>
      <c r="B4" s="21"/>
      <c r="C4" s="21"/>
      <c r="D4" s="21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Q4" s="22"/>
      <c r="R4" s="22"/>
      <c r="S4" s="22"/>
      <c r="T4" s="22"/>
      <c r="U4" s="23"/>
      <c r="V4" s="28" t="str">
        <f>CONCATENATE("и на плановый период ",Year+1," и ",Year+2," годов""")</f>
        <v>и на плановый период 2019 и 2020 годов"</v>
      </c>
      <c r="W4" s="23"/>
      <c r="X4" s="23"/>
      <c r="Y4" s="24"/>
      <c r="Z4" s="24"/>
      <c r="AA4" s="24"/>
      <c r="AB4" s="25"/>
      <c r="AC4" s="22"/>
      <c r="AD4" s="22"/>
      <c r="AE4" s="26">
        <v>2017</v>
      </c>
      <c r="AF4" s="20"/>
      <c r="AG4" s="20"/>
      <c r="AH4" s="20"/>
    </row>
    <row r="5" spans="1:36" s="27" customFormat="1" ht="23.25" x14ac:dyDescent="0.35">
      <c r="A5" s="20"/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Q5" s="22"/>
      <c r="R5" s="22"/>
      <c r="S5" s="22"/>
      <c r="T5" s="22"/>
      <c r="U5" s="23"/>
      <c r="V5" s="28" t="s">
        <v>123</v>
      </c>
      <c r="W5" s="23"/>
      <c r="X5" s="23"/>
      <c r="Y5" s="24"/>
      <c r="Z5" s="24"/>
      <c r="AA5" s="24"/>
      <c r="AB5" s="25"/>
      <c r="AC5" s="22"/>
      <c r="AD5" s="22"/>
      <c r="AE5" s="29"/>
      <c r="AF5" s="20"/>
      <c r="AG5" s="20"/>
      <c r="AH5" s="20"/>
    </row>
    <row r="6" spans="1:36" ht="42" customHeight="1" x14ac:dyDescent="0.35">
      <c r="A6" s="30"/>
      <c r="B6" s="30"/>
      <c r="C6" s="30"/>
      <c r="D6" s="30"/>
      <c r="E6" s="87" t="str">
        <f>CONCATENATE("Распределение субвенций бюджетам муниципальных районов (городских округов), предоставляемых из краевого бюджета, на плановый период ",Year+1," и ",Year+2," годов")</f>
        <v>Распределение субвенций бюджетам муниципальных районов (городских округов), предоставляемых из краевого бюджета, на плановый период 2019 и 2020 годов</v>
      </c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30"/>
      <c r="X6" s="30"/>
      <c r="Y6" s="30"/>
      <c r="Z6" s="30"/>
      <c r="AB6" s="11"/>
      <c r="AC6" s="12"/>
      <c r="AD6" s="12"/>
      <c r="AE6" s="13"/>
      <c r="AF6" s="2"/>
      <c r="AG6" s="2"/>
      <c r="AH6" s="2"/>
      <c r="AI6" s="14"/>
    </row>
    <row r="7" spans="1:36" ht="15.75" customHeight="1" x14ac:dyDescent="0.2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6"/>
      <c r="N7" s="6"/>
      <c r="O7" s="5"/>
      <c r="Q7" s="5"/>
      <c r="R7" s="5"/>
      <c r="S7" s="5"/>
      <c r="T7" s="5"/>
      <c r="U7" s="5"/>
      <c r="V7" s="8" t="s">
        <v>13</v>
      </c>
      <c r="X7" s="7"/>
      <c r="AB7" s="10"/>
      <c r="AC7" s="5"/>
      <c r="AD7" s="5"/>
      <c r="AF7" s="2"/>
      <c r="AG7" s="2"/>
      <c r="AH7" s="2"/>
    </row>
    <row r="8" spans="1:36" s="2" customFormat="1" ht="12" customHeight="1" x14ac:dyDescent="0.2">
      <c r="A8" s="79" t="s">
        <v>15</v>
      </c>
      <c r="B8" s="84" t="s">
        <v>16</v>
      </c>
      <c r="C8" s="84" t="s">
        <v>17</v>
      </c>
      <c r="D8" s="84" t="s">
        <v>14</v>
      </c>
      <c r="E8" s="67" t="s">
        <v>18</v>
      </c>
      <c r="F8" s="68"/>
      <c r="G8" s="59" t="s">
        <v>0</v>
      </c>
      <c r="H8" s="60"/>
      <c r="I8" s="71" t="s">
        <v>1</v>
      </c>
      <c r="J8" s="72"/>
      <c r="K8" s="71" t="s">
        <v>19</v>
      </c>
      <c r="L8" s="72"/>
      <c r="M8" s="75" t="s">
        <v>2</v>
      </c>
      <c r="N8" s="76"/>
      <c r="O8" s="71" t="s">
        <v>3</v>
      </c>
      <c r="P8" s="82"/>
      <c r="Q8" s="71" t="s">
        <v>4</v>
      </c>
      <c r="R8" s="72"/>
      <c r="S8" s="59" t="s">
        <v>5</v>
      </c>
      <c r="T8" s="60"/>
      <c r="U8" s="59" t="s">
        <v>6</v>
      </c>
      <c r="V8" s="60"/>
      <c r="W8" s="59" t="s">
        <v>11</v>
      </c>
      <c r="X8" s="60"/>
      <c r="Y8" s="59" t="s">
        <v>7</v>
      </c>
      <c r="Z8" s="60"/>
      <c r="AA8" s="59" t="s">
        <v>8</v>
      </c>
      <c r="AB8" s="60"/>
      <c r="AC8" s="59" t="s">
        <v>9</v>
      </c>
      <c r="AD8" s="60"/>
      <c r="AE8" s="59" t="s">
        <v>10</v>
      </c>
      <c r="AF8" s="60"/>
      <c r="AG8" s="59" t="s">
        <v>20</v>
      </c>
      <c r="AH8" s="60"/>
      <c r="AI8" s="63" t="s">
        <v>120</v>
      </c>
      <c r="AJ8" s="64"/>
    </row>
    <row r="9" spans="1:36" s="2" customFormat="1" ht="57.75" customHeight="1" x14ac:dyDescent="0.2">
      <c r="A9" s="80"/>
      <c r="B9" s="85"/>
      <c r="C9" s="85"/>
      <c r="D9" s="85"/>
      <c r="E9" s="69"/>
      <c r="F9" s="70"/>
      <c r="G9" s="61"/>
      <c r="H9" s="62"/>
      <c r="I9" s="73"/>
      <c r="J9" s="74"/>
      <c r="K9" s="73"/>
      <c r="L9" s="74"/>
      <c r="M9" s="77"/>
      <c r="N9" s="78"/>
      <c r="O9" s="73"/>
      <c r="P9" s="83"/>
      <c r="Q9" s="73"/>
      <c r="R9" s="74"/>
      <c r="S9" s="61"/>
      <c r="T9" s="62"/>
      <c r="U9" s="61"/>
      <c r="V9" s="62"/>
      <c r="W9" s="61"/>
      <c r="X9" s="62"/>
      <c r="Y9" s="61"/>
      <c r="Z9" s="62"/>
      <c r="AA9" s="61"/>
      <c r="AB9" s="62"/>
      <c r="AC9" s="61"/>
      <c r="AD9" s="62"/>
      <c r="AE9" s="61"/>
      <c r="AF9" s="62"/>
      <c r="AG9" s="61"/>
      <c r="AH9" s="62"/>
      <c r="AI9" s="65"/>
      <c r="AJ9" s="66"/>
    </row>
    <row r="10" spans="1:36" s="2" customFormat="1" ht="56.25" customHeight="1" x14ac:dyDescent="0.2">
      <c r="A10" s="81"/>
      <c r="B10" s="86"/>
      <c r="C10" s="86"/>
      <c r="D10" s="86"/>
      <c r="E10" s="18">
        <f>Year+1</f>
        <v>2019</v>
      </c>
      <c r="F10" s="18">
        <f>Year+2</f>
        <v>2020</v>
      </c>
      <c r="G10" s="18">
        <f>E10</f>
        <v>2019</v>
      </c>
      <c r="H10" s="18">
        <f>F10</f>
        <v>2020</v>
      </c>
      <c r="I10" s="18">
        <f>Year+1</f>
        <v>2019</v>
      </c>
      <c r="J10" s="18">
        <f>Year+2</f>
        <v>2020</v>
      </c>
      <c r="K10" s="18">
        <f>Year+1</f>
        <v>2019</v>
      </c>
      <c r="L10" s="18">
        <f>Year+2</f>
        <v>2020</v>
      </c>
      <c r="M10" s="18">
        <f>Year+1</f>
        <v>2019</v>
      </c>
      <c r="N10" s="18">
        <f>Year+2</f>
        <v>2020</v>
      </c>
      <c r="O10" s="18">
        <f>Year+1</f>
        <v>2019</v>
      </c>
      <c r="P10" s="18">
        <f>Year+2</f>
        <v>2020</v>
      </c>
      <c r="Q10" s="18">
        <f>O10</f>
        <v>2019</v>
      </c>
      <c r="R10" s="18">
        <f>P10</f>
        <v>2020</v>
      </c>
      <c r="S10" s="18">
        <f>Year+1</f>
        <v>2019</v>
      </c>
      <c r="T10" s="18">
        <f>Year+2</f>
        <v>2020</v>
      </c>
      <c r="U10" s="18">
        <f>Year+1</f>
        <v>2019</v>
      </c>
      <c r="V10" s="18">
        <f>Year+2</f>
        <v>2020</v>
      </c>
      <c r="W10" s="18">
        <f>Year+1</f>
        <v>2019</v>
      </c>
      <c r="X10" s="18">
        <f>Year+2</f>
        <v>2020</v>
      </c>
      <c r="Y10" s="18">
        <f>W10</f>
        <v>2019</v>
      </c>
      <c r="Z10" s="18">
        <f>X10</f>
        <v>2020</v>
      </c>
      <c r="AA10" s="18">
        <f>Year+1</f>
        <v>2019</v>
      </c>
      <c r="AB10" s="18">
        <f>Year+2</f>
        <v>2020</v>
      </c>
      <c r="AC10" s="18">
        <f>Year+1</f>
        <v>2019</v>
      </c>
      <c r="AD10" s="18">
        <f>Year+2</f>
        <v>2020</v>
      </c>
      <c r="AE10" s="18">
        <f>Year+1</f>
        <v>2019</v>
      </c>
      <c r="AF10" s="18">
        <f>Year+2</f>
        <v>2020</v>
      </c>
      <c r="AG10" s="18">
        <f>Year+1</f>
        <v>2019</v>
      </c>
      <c r="AH10" s="18">
        <f>Year+2</f>
        <v>2020</v>
      </c>
      <c r="AI10" s="19">
        <v>2019</v>
      </c>
      <c r="AJ10" s="19">
        <v>2020</v>
      </c>
    </row>
    <row r="11" spans="1:36" s="3" customFormat="1" ht="14.25" customHeight="1" x14ac:dyDescent="0.2">
      <c r="A11" s="15">
        <v>1</v>
      </c>
      <c r="B11" s="16">
        <v>2</v>
      </c>
      <c r="C11" s="16">
        <v>3</v>
      </c>
      <c r="D11" s="16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  <c r="J11" s="17">
        <v>10</v>
      </c>
      <c r="K11" s="17">
        <v>11</v>
      </c>
      <c r="L11" s="17">
        <v>12</v>
      </c>
      <c r="M11" s="17">
        <v>13</v>
      </c>
      <c r="N11" s="17">
        <v>14</v>
      </c>
      <c r="O11" s="17">
        <v>15</v>
      </c>
      <c r="P11" s="17">
        <v>16</v>
      </c>
      <c r="Q11" s="17">
        <v>17</v>
      </c>
      <c r="R11" s="17">
        <v>18</v>
      </c>
      <c r="S11" s="17">
        <v>19</v>
      </c>
      <c r="T11" s="17">
        <v>20</v>
      </c>
      <c r="U11" s="17">
        <v>21</v>
      </c>
      <c r="V11" s="17">
        <v>22</v>
      </c>
      <c r="W11" s="17">
        <v>23</v>
      </c>
      <c r="X11" s="17">
        <v>24</v>
      </c>
      <c r="Y11" s="17">
        <v>25</v>
      </c>
      <c r="Z11" s="17">
        <v>26</v>
      </c>
      <c r="AA11" s="17">
        <v>27</v>
      </c>
      <c r="AB11" s="17">
        <v>28</v>
      </c>
      <c r="AC11" s="17">
        <v>29</v>
      </c>
      <c r="AD11" s="17">
        <v>30</v>
      </c>
      <c r="AE11" s="17">
        <v>31</v>
      </c>
      <c r="AF11" s="17">
        <v>32</v>
      </c>
      <c r="AG11" s="17">
        <v>33</v>
      </c>
      <c r="AH11" s="17">
        <v>34</v>
      </c>
      <c r="AI11" s="15">
        <v>35</v>
      </c>
      <c r="AJ11" s="15">
        <v>36</v>
      </c>
    </row>
    <row r="12" spans="1:36" ht="101.25" x14ac:dyDescent="0.25">
      <c r="A12" s="39" t="s">
        <v>23</v>
      </c>
      <c r="B12" s="40" t="s">
        <v>24</v>
      </c>
      <c r="C12" s="41" t="s">
        <v>25</v>
      </c>
      <c r="D12" s="41" t="s">
        <v>26</v>
      </c>
      <c r="E12" s="48">
        <v>1530.1</v>
      </c>
      <c r="F12" s="48">
        <v>1530.1</v>
      </c>
      <c r="G12" s="48">
        <v>582.29999999999995</v>
      </c>
      <c r="H12" s="48">
        <v>582.29999999999995</v>
      </c>
      <c r="I12" s="48">
        <v>65.599999999999994</v>
      </c>
      <c r="J12" s="48">
        <v>65.599999999999994</v>
      </c>
      <c r="K12" s="48">
        <v>127.1</v>
      </c>
      <c r="L12" s="48">
        <v>127.1</v>
      </c>
      <c r="M12" s="49">
        <v>65.599999999999994</v>
      </c>
      <c r="N12" s="49">
        <v>65.599999999999994</v>
      </c>
      <c r="O12" s="49">
        <v>45.1</v>
      </c>
      <c r="P12" s="49">
        <v>45.1</v>
      </c>
      <c r="Q12" s="49">
        <v>45.1</v>
      </c>
      <c r="R12" s="49">
        <v>45.1</v>
      </c>
      <c r="S12" s="49">
        <v>24.6</v>
      </c>
      <c r="T12" s="49">
        <v>24.6</v>
      </c>
      <c r="U12" s="49">
        <v>410.5</v>
      </c>
      <c r="V12" s="49">
        <v>410.5</v>
      </c>
      <c r="W12" s="49">
        <v>37.299999999999997</v>
      </c>
      <c r="X12" s="49">
        <v>37.299999999999997</v>
      </c>
      <c r="Y12" s="49">
        <v>147.6</v>
      </c>
      <c r="Z12" s="49">
        <v>147.6</v>
      </c>
      <c r="AA12" s="49">
        <v>106.6</v>
      </c>
      <c r="AB12" s="49">
        <v>106.6</v>
      </c>
      <c r="AC12" s="49">
        <v>147.6</v>
      </c>
      <c r="AD12" s="49">
        <v>147.6</v>
      </c>
      <c r="AE12" s="49">
        <v>106.6</v>
      </c>
      <c r="AF12" s="49">
        <v>106.6</v>
      </c>
      <c r="AG12" s="49"/>
      <c r="AH12" s="49"/>
      <c r="AI12" s="58">
        <v>3441.7</v>
      </c>
      <c r="AJ12" s="58">
        <v>3441.7</v>
      </c>
    </row>
    <row r="13" spans="1:36" ht="81" x14ac:dyDescent="0.25">
      <c r="A13" s="39" t="s">
        <v>27</v>
      </c>
      <c r="B13" s="40" t="s">
        <v>28</v>
      </c>
      <c r="C13" s="41" t="s">
        <v>29</v>
      </c>
      <c r="D13" s="41" t="s">
        <v>30</v>
      </c>
      <c r="E13" s="48"/>
      <c r="F13" s="48"/>
      <c r="G13" s="48">
        <v>50277</v>
      </c>
      <c r="H13" s="48">
        <v>50277</v>
      </c>
      <c r="I13" s="48">
        <v>7721</v>
      </c>
      <c r="J13" s="48">
        <v>7721</v>
      </c>
      <c r="K13" s="48">
        <v>5858</v>
      </c>
      <c r="L13" s="48">
        <v>5858</v>
      </c>
      <c r="M13" s="49">
        <v>1948</v>
      </c>
      <c r="N13" s="49">
        <v>1948</v>
      </c>
      <c r="O13" s="49">
        <v>7600</v>
      </c>
      <c r="P13" s="49">
        <v>7600</v>
      </c>
      <c r="Q13" s="49">
        <v>1928</v>
      </c>
      <c r="R13" s="49">
        <v>1928</v>
      </c>
      <c r="S13" s="49">
        <v>543</v>
      </c>
      <c r="T13" s="49">
        <v>543</v>
      </c>
      <c r="U13" s="49"/>
      <c r="V13" s="49"/>
      <c r="W13" s="49"/>
      <c r="X13" s="49"/>
      <c r="Y13" s="49">
        <v>3130</v>
      </c>
      <c r="Z13" s="49">
        <v>3130</v>
      </c>
      <c r="AA13" s="49">
        <v>2895</v>
      </c>
      <c r="AB13" s="49">
        <v>2895</v>
      </c>
      <c r="AC13" s="49">
        <v>2924</v>
      </c>
      <c r="AD13" s="49">
        <v>2924</v>
      </c>
      <c r="AE13" s="49">
        <v>1684</v>
      </c>
      <c r="AF13" s="49">
        <v>1684</v>
      </c>
      <c r="AG13" s="49"/>
      <c r="AH13" s="49"/>
      <c r="AI13" s="58">
        <v>86508</v>
      </c>
      <c r="AJ13" s="58">
        <v>86508</v>
      </c>
    </row>
    <row r="14" spans="1:36" ht="121.5" x14ac:dyDescent="0.25">
      <c r="A14" s="39" t="s">
        <v>31</v>
      </c>
      <c r="B14" s="40" t="s">
        <v>32</v>
      </c>
      <c r="C14" s="41" t="s">
        <v>33</v>
      </c>
      <c r="D14" s="41" t="s">
        <v>30</v>
      </c>
      <c r="E14" s="48">
        <v>6200</v>
      </c>
      <c r="F14" s="48">
        <v>6200</v>
      </c>
      <c r="G14" s="48">
        <v>3100</v>
      </c>
      <c r="H14" s="48">
        <v>3100</v>
      </c>
      <c r="I14" s="48">
        <v>2067</v>
      </c>
      <c r="J14" s="48">
        <v>2067</v>
      </c>
      <c r="K14" s="48">
        <v>1033</v>
      </c>
      <c r="L14" s="48">
        <v>1033</v>
      </c>
      <c r="M14" s="49">
        <v>1033</v>
      </c>
      <c r="N14" s="49">
        <v>1033</v>
      </c>
      <c r="O14" s="49">
        <v>1033</v>
      </c>
      <c r="P14" s="49">
        <v>1033</v>
      </c>
      <c r="Q14" s="49">
        <v>1033</v>
      </c>
      <c r="R14" s="49">
        <v>1033</v>
      </c>
      <c r="S14" s="49">
        <v>1193</v>
      </c>
      <c r="T14" s="49">
        <v>1193</v>
      </c>
      <c r="U14" s="49">
        <v>1033</v>
      </c>
      <c r="V14" s="49">
        <v>1033</v>
      </c>
      <c r="W14" s="49">
        <v>1114</v>
      </c>
      <c r="X14" s="49">
        <v>1114</v>
      </c>
      <c r="Y14" s="49">
        <v>1114</v>
      </c>
      <c r="Z14" s="49">
        <v>1114</v>
      </c>
      <c r="AA14" s="49">
        <v>1114</v>
      </c>
      <c r="AB14" s="49">
        <v>1114</v>
      </c>
      <c r="AC14" s="49">
        <v>1114</v>
      </c>
      <c r="AD14" s="49">
        <v>1114</v>
      </c>
      <c r="AE14" s="49">
        <v>1114</v>
      </c>
      <c r="AF14" s="49">
        <v>1114</v>
      </c>
      <c r="AG14" s="49"/>
      <c r="AH14" s="49"/>
      <c r="AI14" s="58">
        <v>23295</v>
      </c>
      <c r="AJ14" s="58">
        <v>23295</v>
      </c>
    </row>
    <row r="15" spans="1:36" ht="121.5" x14ac:dyDescent="0.25">
      <c r="A15" s="39" t="s">
        <v>34</v>
      </c>
      <c r="B15" s="40" t="s">
        <v>35</v>
      </c>
      <c r="C15" s="41" t="s">
        <v>36</v>
      </c>
      <c r="D15" s="41" t="s">
        <v>37</v>
      </c>
      <c r="E15" s="48">
        <v>5315</v>
      </c>
      <c r="F15" s="48">
        <v>5315</v>
      </c>
      <c r="G15" s="48">
        <v>3542</v>
      </c>
      <c r="H15" s="48">
        <v>3542</v>
      </c>
      <c r="I15" s="48">
        <v>3542</v>
      </c>
      <c r="J15" s="48">
        <v>3542</v>
      </c>
      <c r="K15" s="48">
        <v>2657</v>
      </c>
      <c r="L15" s="48">
        <v>2657</v>
      </c>
      <c r="M15" s="49">
        <v>886</v>
      </c>
      <c r="N15" s="49">
        <v>886</v>
      </c>
      <c r="O15" s="49">
        <v>3542</v>
      </c>
      <c r="P15" s="49">
        <v>3542</v>
      </c>
      <c r="Q15" s="49">
        <v>886</v>
      </c>
      <c r="R15" s="49">
        <v>886</v>
      </c>
      <c r="S15" s="49">
        <v>511</v>
      </c>
      <c r="T15" s="49">
        <v>511</v>
      </c>
      <c r="U15" s="49">
        <v>3542</v>
      </c>
      <c r="V15" s="49">
        <v>3542</v>
      </c>
      <c r="W15" s="49">
        <v>955</v>
      </c>
      <c r="X15" s="49">
        <v>955</v>
      </c>
      <c r="Y15" s="49">
        <v>955</v>
      </c>
      <c r="Z15" s="49">
        <v>955</v>
      </c>
      <c r="AA15" s="49">
        <v>955</v>
      </c>
      <c r="AB15" s="49">
        <v>955</v>
      </c>
      <c r="AC15" s="49">
        <v>955</v>
      </c>
      <c r="AD15" s="49">
        <v>955</v>
      </c>
      <c r="AE15" s="49">
        <v>955</v>
      </c>
      <c r="AF15" s="49">
        <v>955</v>
      </c>
      <c r="AG15" s="49"/>
      <c r="AH15" s="49"/>
      <c r="AI15" s="58">
        <v>29198</v>
      </c>
      <c r="AJ15" s="58">
        <v>29198</v>
      </c>
    </row>
    <row r="16" spans="1:36" ht="121.5" x14ac:dyDescent="0.25">
      <c r="A16" s="39" t="s">
        <v>38</v>
      </c>
      <c r="B16" s="40" t="s">
        <v>39</v>
      </c>
      <c r="C16" s="41" t="s">
        <v>40</v>
      </c>
      <c r="D16" s="41" t="s">
        <v>41</v>
      </c>
      <c r="E16" s="48">
        <v>21315</v>
      </c>
      <c r="F16" s="48">
        <v>21315</v>
      </c>
      <c r="G16" s="48">
        <v>10995</v>
      </c>
      <c r="H16" s="48">
        <v>10995</v>
      </c>
      <c r="I16" s="48">
        <v>1834</v>
      </c>
      <c r="J16" s="48">
        <v>1834</v>
      </c>
      <c r="K16" s="48">
        <v>942</v>
      </c>
      <c r="L16" s="48">
        <v>942</v>
      </c>
      <c r="M16" s="49">
        <v>891</v>
      </c>
      <c r="N16" s="49">
        <v>891</v>
      </c>
      <c r="O16" s="49">
        <v>1854</v>
      </c>
      <c r="P16" s="49">
        <v>1854</v>
      </c>
      <c r="Q16" s="49">
        <v>930</v>
      </c>
      <c r="R16" s="49">
        <v>930</v>
      </c>
      <c r="S16" s="49">
        <v>1025</v>
      </c>
      <c r="T16" s="49">
        <v>1025</v>
      </c>
      <c r="U16" s="49">
        <v>3665</v>
      </c>
      <c r="V16" s="49">
        <v>3665</v>
      </c>
      <c r="W16" s="49">
        <v>1448</v>
      </c>
      <c r="X16" s="49">
        <v>1448</v>
      </c>
      <c r="Y16" s="49">
        <v>2393</v>
      </c>
      <c r="Z16" s="49">
        <v>2393</v>
      </c>
      <c r="AA16" s="49">
        <v>1861</v>
      </c>
      <c r="AB16" s="49">
        <v>1861</v>
      </c>
      <c r="AC16" s="49">
        <v>2415</v>
      </c>
      <c r="AD16" s="49">
        <v>2415</v>
      </c>
      <c r="AE16" s="49">
        <v>1903</v>
      </c>
      <c r="AF16" s="49">
        <v>1903</v>
      </c>
      <c r="AG16" s="49"/>
      <c r="AH16" s="49"/>
      <c r="AI16" s="58">
        <v>53471</v>
      </c>
      <c r="AJ16" s="58">
        <v>53471</v>
      </c>
    </row>
    <row r="17" spans="1:36" ht="121.5" x14ac:dyDescent="0.25">
      <c r="A17" s="39" t="s">
        <v>42</v>
      </c>
      <c r="B17" s="40" t="s">
        <v>39</v>
      </c>
      <c r="C17" s="41" t="s">
        <v>40</v>
      </c>
      <c r="D17" s="41" t="s">
        <v>37</v>
      </c>
      <c r="E17" s="48">
        <v>1771</v>
      </c>
      <c r="F17" s="48">
        <v>1771</v>
      </c>
      <c r="G17" s="48">
        <v>1771</v>
      </c>
      <c r="H17" s="48">
        <v>1771</v>
      </c>
      <c r="I17" s="48">
        <v>886</v>
      </c>
      <c r="J17" s="48">
        <v>886</v>
      </c>
      <c r="K17" s="48">
        <v>886</v>
      </c>
      <c r="L17" s="48">
        <v>886</v>
      </c>
      <c r="M17" s="49">
        <v>443</v>
      </c>
      <c r="N17" s="49">
        <v>443</v>
      </c>
      <c r="O17" s="49">
        <v>886</v>
      </c>
      <c r="P17" s="49">
        <v>886</v>
      </c>
      <c r="Q17" s="49">
        <v>443</v>
      </c>
      <c r="R17" s="49">
        <v>443</v>
      </c>
      <c r="S17" s="49">
        <v>511</v>
      </c>
      <c r="T17" s="49">
        <v>511</v>
      </c>
      <c r="U17" s="49">
        <v>886</v>
      </c>
      <c r="V17" s="49">
        <v>886</v>
      </c>
      <c r="W17" s="49">
        <v>478</v>
      </c>
      <c r="X17" s="49">
        <v>478</v>
      </c>
      <c r="Y17" s="49">
        <v>478</v>
      </c>
      <c r="Z17" s="49">
        <v>478</v>
      </c>
      <c r="AA17" s="49">
        <v>478</v>
      </c>
      <c r="AB17" s="49">
        <v>478</v>
      </c>
      <c r="AC17" s="49">
        <v>478</v>
      </c>
      <c r="AD17" s="49">
        <v>478</v>
      </c>
      <c r="AE17" s="49">
        <v>478</v>
      </c>
      <c r="AF17" s="49">
        <v>478</v>
      </c>
      <c r="AG17" s="49"/>
      <c r="AH17" s="49"/>
      <c r="AI17" s="58">
        <v>10873</v>
      </c>
      <c r="AJ17" s="58">
        <v>10873</v>
      </c>
    </row>
    <row r="18" spans="1:36" ht="141.75" x14ac:dyDescent="0.25">
      <c r="A18" s="39" t="s">
        <v>43</v>
      </c>
      <c r="B18" s="40" t="s">
        <v>44</v>
      </c>
      <c r="C18" s="41" t="s">
        <v>45</v>
      </c>
      <c r="D18" s="41" t="s">
        <v>37</v>
      </c>
      <c r="E18" s="48">
        <v>269707</v>
      </c>
      <c r="F18" s="48">
        <v>269707</v>
      </c>
      <c r="G18" s="48">
        <v>23673</v>
      </c>
      <c r="H18" s="48">
        <v>23673</v>
      </c>
      <c r="I18" s="48">
        <v>2215</v>
      </c>
      <c r="J18" s="48">
        <v>2215</v>
      </c>
      <c r="K18" s="48"/>
      <c r="L18" s="48"/>
      <c r="M18" s="49"/>
      <c r="N18" s="49"/>
      <c r="O18" s="49"/>
      <c r="P18" s="49"/>
      <c r="Q18" s="49"/>
      <c r="R18" s="49"/>
      <c r="S18" s="49"/>
      <c r="T18" s="49"/>
      <c r="U18" s="49">
        <v>3156</v>
      </c>
      <c r="V18" s="49">
        <v>3156</v>
      </c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8">
        <v>298751</v>
      </c>
      <c r="AJ18" s="58">
        <v>298751</v>
      </c>
    </row>
    <row r="19" spans="1:36" ht="121.5" x14ac:dyDescent="0.25">
      <c r="A19" s="39" t="s">
        <v>46</v>
      </c>
      <c r="B19" s="40" t="s">
        <v>47</v>
      </c>
      <c r="C19" s="41" t="s">
        <v>48</v>
      </c>
      <c r="D19" s="41" t="s">
        <v>37</v>
      </c>
      <c r="E19" s="48"/>
      <c r="F19" s="48"/>
      <c r="G19" s="48">
        <v>48877.3</v>
      </c>
      <c r="H19" s="48">
        <v>48877.3</v>
      </c>
      <c r="I19" s="48"/>
      <c r="J19" s="48"/>
      <c r="K19" s="48"/>
      <c r="L19" s="48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8">
        <v>48877.3</v>
      </c>
      <c r="AJ19" s="58">
        <v>48877.3</v>
      </c>
    </row>
    <row r="20" spans="1:36" ht="121.5" x14ac:dyDescent="0.25">
      <c r="A20" s="39" t="s">
        <v>49</v>
      </c>
      <c r="B20" s="40" t="s">
        <v>50</v>
      </c>
      <c r="C20" s="41" t="s">
        <v>51</v>
      </c>
      <c r="D20" s="41" t="s">
        <v>37</v>
      </c>
      <c r="E20" s="48">
        <v>2056</v>
      </c>
      <c r="F20" s="48">
        <v>2056</v>
      </c>
      <c r="G20" s="48">
        <v>2056</v>
      </c>
      <c r="H20" s="48">
        <v>2056</v>
      </c>
      <c r="I20" s="48"/>
      <c r="J20" s="48"/>
      <c r="K20" s="48">
        <v>114</v>
      </c>
      <c r="L20" s="48">
        <v>114</v>
      </c>
      <c r="M20" s="49">
        <v>228</v>
      </c>
      <c r="N20" s="49">
        <v>228</v>
      </c>
      <c r="O20" s="49">
        <v>571</v>
      </c>
      <c r="P20" s="49">
        <v>571</v>
      </c>
      <c r="Q20" s="49"/>
      <c r="R20" s="49"/>
      <c r="S20" s="49"/>
      <c r="T20" s="49"/>
      <c r="U20" s="49">
        <v>685</v>
      </c>
      <c r="V20" s="49">
        <v>685</v>
      </c>
      <c r="W20" s="49">
        <v>343</v>
      </c>
      <c r="X20" s="49">
        <v>343</v>
      </c>
      <c r="Y20" s="49">
        <v>114</v>
      </c>
      <c r="Z20" s="49">
        <v>114</v>
      </c>
      <c r="AA20" s="49">
        <v>114</v>
      </c>
      <c r="AB20" s="49">
        <v>114</v>
      </c>
      <c r="AC20" s="49"/>
      <c r="AD20" s="49"/>
      <c r="AE20" s="49"/>
      <c r="AF20" s="49"/>
      <c r="AG20" s="49"/>
      <c r="AH20" s="49"/>
      <c r="AI20" s="58">
        <v>6281</v>
      </c>
      <c r="AJ20" s="58">
        <v>6281</v>
      </c>
    </row>
    <row r="21" spans="1:36" ht="405" x14ac:dyDescent="0.25">
      <c r="A21" s="39" t="s">
        <v>52</v>
      </c>
      <c r="B21" s="40" t="s">
        <v>53</v>
      </c>
      <c r="C21" s="41" t="s">
        <v>54</v>
      </c>
      <c r="D21" s="41" t="s">
        <v>41</v>
      </c>
      <c r="E21" s="48">
        <v>200239</v>
      </c>
      <c r="F21" s="48">
        <v>200239</v>
      </c>
      <c r="G21" s="48">
        <v>146908</v>
      </c>
      <c r="H21" s="48">
        <v>146908</v>
      </c>
      <c r="I21" s="48">
        <v>25075</v>
      </c>
      <c r="J21" s="48">
        <v>25075</v>
      </c>
      <c r="K21" s="48">
        <v>22526</v>
      </c>
      <c r="L21" s="48">
        <v>22526</v>
      </c>
      <c r="M21" s="49">
        <v>2065</v>
      </c>
      <c r="N21" s="49">
        <v>2065</v>
      </c>
      <c r="O21" s="49">
        <v>33145</v>
      </c>
      <c r="P21" s="49">
        <v>33145</v>
      </c>
      <c r="Q21" s="49">
        <v>17441</v>
      </c>
      <c r="R21" s="49">
        <v>17441</v>
      </c>
      <c r="S21" s="49">
        <v>1192</v>
      </c>
      <c r="T21" s="49">
        <v>1192</v>
      </c>
      <c r="U21" s="49">
        <v>49075</v>
      </c>
      <c r="V21" s="49">
        <v>49075</v>
      </c>
      <c r="W21" s="49">
        <v>19730</v>
      </c>
      <c r="X21" s="49">
        <v>19730</v>
      </c>
      <c r="Y21" s="49">
        <v>19320</v>
      </c>
      <c r="Z21" s="49">
        <v>19320</v>
      </c>
      <c r="AA21" s="49">
        <v>17122</v>
      </c>
      <c r="AB21" s="49">
        <v>17122</v>
      </c>
      <c r="AC21" s="49">
        <v>20219</v>
      </c>
      <c r="AD21" s="49">
        <v>20219</v>
      </c>
      <c r="AE21" s="49">
        <v>18787</v>
      </c>
      <c r="AF21" s="49">
        <v>18787</v>
      </c>
      <c r="AG21" s="49"/>
      <c r="AH21" s="49"/>
      <c r="AI21" s="58">
        <v>592844</v>
      </c>
      <c r="AJ21" s="58">
        <v>592844</v>
      </c>
    </row>
    <row r="22" spans="1:36" ht="202.5" x14ac:dyDescent="0.25">
      <c r="A22" s="39" t="s">
        <v>55</v>
      </c>
      <c r="B22" s="40" t="s">
        <v>56</v>
      </c>
      <c r="C22" s="41" t="s">
        <v>57</v>
      </c>
      <c r="D22" s="41" t="s">
        <v>41</v>
      </c>
      <c r="E22" s="48">
        <v>2037812</v>
      </c>
      <c r="F22" s="48">
        <v>2037812</v>
      </c>
      <c r="G22" s="48">
        <v>1076979</v>
      </c>
      <c r="H22" s="48">
        <v>1076979</v>
      </c>
      <c r="I22" s="48">
        <v>282832</v>
      </c>
      <c r="J22" s="48">
        <v>282832</v>
      </c>
      <c r="K22" s="48">
        <v>212983</v>
      </c>
      <c r="L22" s="48">
        <v>212983</v>
      </c>
      <c r="M22" s="49">
        <v>83301</v>
      </c>
      <c r="N22" s="49">
        <v>83301</v>
      </c>
      <c r="O22" s="49">
        <v>272436</v>
      </c>
      <c r="P22" s="49">
        <v>272436</v>
      </c>
      <c r="Q22" s="49">
        <v>107330</v>
      </c>
      <c r="R22" s="49">
        <v>107330</v>
      </c>
      <c r="S22" s="49">
        <v>33198</v>
      </c>
      <c r="T22" s="49">
        <v>33198</v>
      </c>
      <c r="U22" s="49">
        <v>289786</v>
      </c>
      <c r="V22" s="49">
        <v>289786</v>
      </c>
      <c r="W22" s="49">
        <v>96397</v>
      </c>
      <c r="X22" s="49">
        <v>96397</v>
      </c>
      <c r="Y22" s="49">
        <v>241286</v>
      </c>
      <c r="Z22" s="49">
        <v>241286</v>
      </c>
      <c r="AA22" s="49">
        <v>174789</v>
      </c>
      <c r="AB22" s="49">
        <v>174789</v>
      </c>
      <c r="AC22" s="49">
        <v>193658</v>
      </c>
      <c r="AD22" s="49">
        <v>193658</v>
      </c>
      <c r="AE22" s="49">
        <v>177040</v>
      </c>
      <c r="AF22" s="49">
        <v>177040</v>
      </c>
      <c r="AG22" s="49"/>
      <c r="AH22" s="49"/>
      <c r="AI22" s="58">
        <v>5279827</v>
      </c>
      <c r="AJ22" s="58">
        <v>5279827</v>
      </c>
    </row>
    <row r="23" spans="1:36" ht="121.5" x14ac:dyDescent="0.25">
      <c r="A23" s="39" t="s">
        <v>58</v>
      </c>
      <c r="B23" s="40" t="s">
        <v>59</v>
      </c>
      <c r="C23" s="41" t="s">
        <v>60</v>
      </c>
      <c r="D23" s="41" t="s">
        <v>41</v>
      </c>
      <c r="E23" s="48">
        <v>133088</v>
      </c>
      <c r="F23" s="48">
        <v>133088</v>
      </c>
      <c r="G23" s="48">
        <v>45704</v>
      </c>
      <c r="H23" s="48">
        <v>45704</v>
      </c>
      <c r="I23" s="48">
        <v>14787</v>
      </c>
      <c r="J23" s="48">
        <v>14787</v>
      </c>
      <c r="K23" s="48">
        <v>7554</v>
      </c>
      <c r="L23" s="48">
        <v>7554</v>
      </c>
      <c r="M23" s="49">
        <v>4289</v>
      </c>
      <c r="N23" s="49">
        <v>4289</v>
      </c>
      <c r="O23" s="49">
        <v>17695</v>
      </c>
      <c r="P23" s="49">
        <v>17695</v>
      </c>
      <c r="Q23" s="49">
        <v>10379</v>
      </c>
      <c r="R23" s="49">
        <v>10379</v>
      </c>
      <c r="S23" s="49">
        <v>1070</v>
      </c>
      <c r="T23" s="49">
        <v>1070</v>
      </c>
      <c r="U23" s="49">
        <v>9914</v>
      </c>
      <c r="V23" s="49">
        <v>9914</v>
      </c>
      <c r="W23" s="49">
        <v>8685</v>
      </c>
      <c r="X23" s="49">
        <v>8685</v>
      </c>
      <c r="Y23" s="49">
        <v>14366</v>
      </c>
      <c r="Z23" s="49">
        <v>14366</v>
      </c>
      <c r="AA23" s="49">
        <v>13278</v>
      </c>
      <c r="AB23" s="49">
        <v>13278</v>
      </c>
      <c r="AC23" s="49">
        <v>14439</v>
      </c>
      <c r="AD23" s="49">
        <v>14439</v>
      </c>
      <c r="AE23" s="49">
        <v>13142</v>
      </c>
      <c r="AF23" s="49">
        <v>13142</v>
      </c>
      <c r="AG23" s="49"/>
      <c r="AH23" s="49"/>
      <c r="AI23" s="58">
        <v>308390</v>
      </c>
      <c r="AJ23" s="58">
        <v>308390</v>
      </c>
    </row>
    <row r="24" spans="1:36" ht="162" x14ac:dyDescent="0.25">
      <c r="A24" s="39" t="s">
        <v>61</v>
      </c>
      <c r="B24" s="40" t="s">
        <v>62</v>
      </c>
      <c r="C24" s="41" t="s">
        <v>63</v>
      </c>
      <c r="D24" s="41" t="s">
        <v>41</v>
      </c>
      <c r="E24" s="48">
        <v>44.7</v>
      </c>
      <c r="F24" s="48">
        <v>44.7</v>
      </c>
      <c r="G24" s="48">
        <v>89.4</v>
      </c>
      <c r="H24" s="48">
        <v>89.4</v>
      </c>
      <c r="I24" s="48"/>
      <c r="J24" s="48"/>
      <c r="K24" s="48"/>
      <c r="L24" s="48"/>
      <c r="M24" s="49"/>
      <c r="N24" s="49"/>
      <c r="O24" s="49"/>
      <c r="P24" s="49"/>
      <c r="Q24" s="49">
        <v>44.7</v>
      </c>
      <c r="R24" s="49">
        <v>44.7</v>
      </c>
      <c r="S24" s="49"/>
      <c r="T24" s="49"/>
      <c r="U24" s="49">
        <v>44.7</v>
      </c>
      <c r="V24" s="49">
        <v>44.7</v>
      </c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8">
        <v>223.5</v>
      </c>
      <c r="AJ24" s="58">
        <v>223.5</v>
      </c>
    </row>
    <row r="25" spans="1:36" ht="162" x14ac:dyDescent="0.25">
      <c r="A25" s="39" t="s">
        <v>64</v>
      </c>
      <c r="B25" s="40" t="s">
        <v>62</v>
      </c>
      <c r="C25" s="41" t="s">
        <v>63</v>
      </c>
      <c r="D25" s="41" t="s">
        <v>65</v>
      </c>
      <c r="E25" s="48">
        <v>357.5</v>
      </c>
      <c r="F25" s="48">
        <v>357.5</v>
      </c>
      <c r="G25" s="48">
        <v>223.4</v>
      </c>
      <c r="H25" s="48">
        <v>223.4</v>
      </c>
      <c r="I25" s="48"/>
      <c r="J25" s="48"/>
      <c r="K25" s="48"/>
      <c r="L25" s="48"/>
      <c r="M25" s="49"/>
      <c r="N25" s="49"/>
      <c r="O25" s="49"/>
      <c r="P25" s="49"/>
      <c r="Q25" s="49"/>
      <c r="R25" s="49"/>
      <c r="S25" s="49"/>
      <c r="T25" s="49"/>
      <c r="U25" s="49">
        <v>44.7</v>
      </c>
      <c r="V25" s="49">
        <v>44.7</v>
      </c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8">
        <v>625.6</v>
      </c>
      <c r="AJ25" s="58">
        <v>625.6</v>
      </c>
    </row>
    <row r="26" spans="1:36" ht="121.5" x14ac:dyDescent="0.25">
      <c r="A26" s="39" t="s">
        <v>66</v>
      </c>
      <c r="B26" s="40" t="s">
        <v>67</v>
      </c>
      <c r="C26" s="41" t="s">
        <v>68</v>
      </c>
      <c r="D26" s="41" t="s">
        <v>41</v>
      </c>
      <c r="E26" s="48">
        <v>1500</v>
      </c>
      <c r="F26" s="48">
        <v>1500</v>
      </c>
      <c r="G26" s="48">
        <v>150</v>
      </c>
      <c r="H26" s="48">
        <v>150</v>
      </c>
      <c r="I26" s="48">
        <v>150</v>
      </c>
      <c r="J26" s="48">
        <v>150</v>
      </c>
      <c r="K26" s="48">
        <v>150</v>
      </c>
      <c r="L26" s="48">
        <v>150</v>
      </c>
      <c r="M26" s="49"/>
      <c r="N26" s="49"/>
      <c r="O26" s="49">
        <v>300</v>
      </c>
      <c r="P26" s="49">
        <v>300</v>
      </c>
      <c r="Q26" s="49">
        <v>300</v>
      </c>
      <c r="R26" s="49">
        <v>300</v>
      </c>
      <c r="S26" s="49"/>
      <c r="T26" s="49"/>
      <c r="U26" s="49">
        <v>150</v>
      </c>
      <c r="V26" s="49">
        <v>150</v>
      </c>
      <c r="W26" s="49"/>
      <c r="X26" s="49"/>
      <c r="Y26" s="49">
        <v>300</v>
      </c>
      <c r="Z26" s="49">
        <v>300</v>
      </c>
      <c r="AA26" s="49">
        <v>150</v>
      </c>
      <c r="AB26" s="49">
        <v>150</v>
      </c>
      <c r="AC26" s="49">
        <v>300</v>
      </c>
      <c r="AD26" s="49">
        <v>300</v>
      </c>
      <c r="AE26" s="49">
        <v>300</v>
      </c>
      <c r="AF26" s="49">
        <v>300</v>
      </c>
      <c r="AG26" s="49"/>
      <c r="AH26" s="49"/>
      <c r="AI26" s="58">
        <v>3750</v>
      </c>
      <c r="AJ26" s="58">
        <v>3750</v>
      </c>
    </row>
    <row r="27" spans="1:36" ht="141.75" x14ac:dyDescent="0.25">
      <c r="A27" s="39" t="s">
        <v>69</v>
      </c>
      <c r="B27" s="40" t="s">
        <v>70</v>
      </c>
      <c r="C27" s="41" t="s">
        <v>71</v>
      </c>
      <c r="D27" s="41" t="s">
        <v>41</v>
      </c>
      <c r="E27" s="48">
        <v>100161</v>
      </c>
      <c r="F27" s="48">
        <v>100161</v>
      </c>
      <c r="G27" s="48">
        <v>33164</v>
      </c>
      <c r="H27" s="48">
        <v>33164</v>
      </c>
      <c r="I27" s="48">
        <v>6724</v>
      </c>
      <c r="J27" s="48">
        <v>6724</v>
      </c>
      <c r="K27" s="48">
        <v>2816</v>
      </c>
      <c r="L27" s="48">
        <v>2816</v>
      </c>
      <c r="M27" s="49">
        <v>991</v>
      </c>
      <c r="N27" s="49">
        <v>991</v>
      </c>
      <c r="O27" s="49">
        <v>4715</v>
      </c>
      <c r="P27" s="49">
        <v>4715</v>
      </c>
      <c r="Q27" s="49">
        <v>758</v>
      </c>
      <c r="R27" s="49">
        <v>758</v>
      </c>
      <c r="S27" s="49">
        <v>379</v>
      </c>
      <c r="T27" s="49">
        <v>379</v>
      </c>
      <c r="U27" s="49">
        <v>11932</v>
      </c>
      <c r="V27" s="49">
        <v>11932</v>
      </c>
      <c r="W27" s="49">
        <v>3040</v>
      </c>
      <c r="X27" s="49">
        <v>3040</v>
      </c>
      <c r="Y27" s="49">
        <v>7474</v>
      </c>
      <c r="Z27" s="49">
        <v>7474</v>
      </c>
      <c r="AA27" s="49">
        <v>3192</v>
      </c>
      <c r="AB27" s="49">
        <v>3192</v>
      </c>
      <c r="AC27" s="49">
        <v>4141</v>
      </c>
      <c r="AD27" s="49">
        <v>4141</v>
      </c>
      <c r="AE27" s="49">
        <v>4907</v>
      </c>
      <c r="AF27" s="49">
        <v>4907</v>
      </c>
      <c r="AG27" s="49"/>
      <c r="AH27" s="49"/>
      <c r="AI27" s="58">
        <v>184394</v>
      </c>
      <c r="AJ27" s="58">
        <v>184394</v>
      </c>
    </row>
    <row r="28" spans="1:36" ht="162" x14ac:dyDescent="0.25">
      <c r="A28" s="39" t="s">
        <v>72</v>
      </c>
      <c r="B28" s="40" t="s">
        <v>73</v>
      </c>
      <c r="C28" s="41" t="s">
        <v>74</v>
      </c>
      <c r="D28" s="41" t="s">
        <v>41</v>
      </c>
      <c r="E28" s="48">
        <v>1228460</v>
      </c>
      <c r="F28" s="48">
        <v>1228460</v>
      </c>
      <c r="G28" s="48">
        <v>470041</v>
      </c>
      <c r="H28" s="48">
        <v>470041</v>
      </c>
      <c r="I28" s="48">
        <v>112333</v>
      </c>
      <c r="J28" s="48">
        <v>112333</v>
      </c>
      <c r="K28" s="48">
        <v>78951</v>
      </c>
      <c r="L28" s="48">
        <v>78951</v>
      </c>
      <c r="M28" s="49">
        <v>25204</v>
      </c>
      <c r="N28" s="49">
        <v>25204</v>
      </c>
      <c r="O28" s="49">
        <v>70484</v>
      </c>
      <c r="P28" s="49">
        <v>70484</v>
      </c>
      <c r="Q28" s="49">
        <v>32375</v>
      </c>
      <c r="R28" s="49">
        <v>32375</v>
      </c>
      <c r="S28" s="49">
        <v>15757</v>
      </c>
      <c r="T28" s="49">
        <v>15757</v>
      </c>
      <c r="U28" s="49">
        <v>178958</v>
      </c>
      <c r="V28" s="49">
        <v>178958</v>
      </c>
      <c r="W28" s="49">
        <v>31364</v>
      </c>
      <c r="X28" s="49">
        <v>31364</v>
      </c>
      <c r="Y28" s="49">
        <v>56608</v>
      </c>
      <c r="Z28" s="49">
        <v>56608</v>
      </c>
      <c r="AA28" s="49">
        <v>44977</v>
      </c>
      <c r="AB28" s="49">
        <v>44977</v>
      </c>
      <c r="AC28" s="49">
        <v>62191</v>
      </c>
      <c r="AD28" s="49">
        <v>62191</v>
      </c>
      <c r="AE28" s="49">
        <v>48853</v>
      </c>
      <c r="AF28" s="49">
        <v>48853</v>
      </c>
      <c r="AG28" s="49"/>
      <c r="AH28" s="49"/>
      <c r="AI28" s="58">
        <v>2456556</v>
      </c>
      <c r="AJ28" s="58">
        <v>2456556</v>
      </c>
    </row>
    <row r="29" spans="1:36" ht="141.75" x14ac:dyDescent="0.25">
      <c r="A29" s="39" t="s">
        <v>75</v>
      </c>
      <c r="B29" s="40" t="s">
        <v>76</v>
      </c>
      <c r="C29" s="41" t="s">
        <v>77</v>
      </c>
      <c r="D29" s="41" t="s">
        <v>78</v>
      </c>
      <c r="E29" s="48">
        <v>535084</v>
      </c>
      <c r="F29" s="48">
        <v>535084</v>
      </c>
      <c r="G29" s="48">
        <v>97928</v>
      </c>
      <c r="H29" s="48">
        <v>97928</v>
      </c>
      <c r="I29" s="48">
        <v>31490</v>
      </c>
      <c r="J29" s="48">
        <v>31490</v>
      </c>
      <c r="K29" s="48">
        <v>21150</v>
      </c>
      <c r="L29" s="48">
        <v>21150</v>
      </c>
      <c r="M29" s="49">
        <v>4503</v>
      </c>
      <c r="N29" s="49">
        <v>4503</v>
      </c>
      <c r="O29" s="49">
        <v>36839</v>
      </c>
      <c r="P29" s="49">
        <v>36839</v>
      </c>
      <c r="Q29" s="49">
        <v>5138</v>
      </c>
      <c r="R29" s="49">
        <v>5138</v>
      </c>
      <c r="S29" s="49">
        <v>2300</v>
      </c>
      <c r="T29" s="49">
        <v>2300</v>
      </c>
      <c r="U29" s="49">
        <v>24943</v>
      </c>
      <c r="V29" s="49">
        <v>24943</v>
      </c>
      <c r="W29" s="49">
        <v>9352</v>
      </c>
      <c r="X29" s="49">
        <v>9352</v>
      </c>
      <c r="Y29" s="49">
        <v>15354</v>
      </c>
      <c r="Z29" s="49">
        <v>15354</v>
      </c>
      <c r="AA29" s="49">
        <v>6860</v>
      </c>
      <c r="AB29" s="49">
        <v>6860</v>
      </c>
      <c r="AC29" s="49">
        <v>22239</v>
      </c>
      <c r="AD29" s="49">
        <v>22239</v>
      </c>
      <c r="AE29" s="49">
        <v>13984</v>
      </c>
      <c r="AF29" s="49">
        <v>13984</v>
      </c>
      <c r="AG29" s="49"/>
      <c r="AH29" s="49"/>
      <c r="AI29" s="58">
        <v>827164</v>
      </c>
      <c r="AJ29" s="58">
        <v>827164</v>
      </c>
    </row>
    <row r="30" spans="1:36" ht="121.5" x14ac:dyDescent="0.25">
      <c r="A30" s="39" t="s">
        <v>79</v>
      </c>
      <c r="B30" s="40" t="s">
        <v>80</v>
      </c>
      <c r="C30" s="41" t="s">
        <v>81</v>
      </c>
      <c r="D30" s="41" t="s">
        <v>41</v>
      </c>
      <c r="E30" s="48">
        <v>30578</v>
      </c>
      <c r="F30" s="48">
        <v>30578</v>
      </c>
      <c r="G30" s="48">
        <v>13454</v>
      </c>
      <c r="H30" s="48">
        <v>13454</v>
      </c>
      <c r="I30" s="48">
        <v>3282</v>
      </c>
      <c r="J30" s="48">
        <v>3282</v>
      </c>
      <c r="K30" s="48">
        <v>2219</v>
      </c>
      <c r="L30" s="48">
        <v>2219</v>
      </c>
      <c r="M30" s="49">
        <v>643</v>
      </c>
      <c r="N30" s="49">
        <v>643</v>
      </c>
      <c r="O30" s="49">
        <v>3116</v>
      </c>
      <c r="P30" s="49">
        <v>3116</v>
      </c>
      <c r="Q30" s="49">
        <v>950</v>
      </c>
      <c r="R30" s="49">
        <v>950</v>
      </c>
      <c r="S30" s="49">
        <v>322</v>
      </c>
      <c r="T30" s="49">
        <v>322</v>
      </c>
      <c r="U30" s="49">
        <v>4112</v>
      </c>
      <c r="V30" s="49">
        <v>4112</v>
      </c>
      <c r="W30" s="49">
        <v>777</v>
      </c>
      <c r="X30" s="49">
        <v>777</v>
      </c>
      <c r="Y30" s="49">
        <v>1942</v>
      </c>
      <c r="Z30" s="49">
        <v>1942</v>
      </c>
      <c r="AA30" s="49">
        <v>1270</v>
      </c>
      <c r="AB30" s="49">
        <v>1270</v>
      </c>
      <c r="AC30" s="49">
        <v>1685</v>
      </c>
      <c r="AD30" s="49">
        <v>1685</v>
      </c>
      <c r="AE30" s="49">
        <v>1526</v>
      </c>
      <c r="AF30" s="49">
        <v>1526</v>
      </c>
      <c r="AG30" s="49"/>
      <c r="AH30" s="49"/>
      <c r="AI30" s="58">
        <v>65876</v>
      </c>
      <c r="AJ30" s="58">
        <v>65876</v>
      </c>
    </row>
    <row r="31" spans="1:36" ht="81" x14ac:dyDescent="0.25">
      <c r="A31" s="39" t="s">
        <v>82</v>
      </c>
      <c r="B31" s="40" t="s">
        <v>83</v>
      </c>
      <c r="C31" s="41" t="s">
        <v>84</v>
      </c>
      <c r="D31" s="41" t="s">
        <v>30</v>
      </c>
      <c r="E31" s="48"/>
      <c r="F31" s="48"/>
      <c r="G31" s="48"/>
      <c r="H31" s="48"/>
      <c r="I31" s="48"/>
      <c r="J31" s="48"/>
      <c r="K31" s="48"/>
      <c r="L31" s="48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>
        <v>308893</v>
      </c>
      <c r="AH31" s="49">
        <v>531692</v>
      </c>
      <c r="AI31" s="58">
        <v>308893</v>
      </c>
      <c r="AJ31" s="58">
        <v>531692</v>
      </c>
    </row>
    <row r="32" spans="1:36" ht="121.5" x14ac:dyDescent="0.25">
      <c r="A32" s="39" t="s">
        <v>85</v>
      </c>
      <c r="B32" s="40" t="s">
        <v>86</v>
      </c>
      <c r="C32" s="41" t="s">
        <v>87</v>
      </c>
      <c r="D32" s="41" t="s">
        <v>88</v>
      </c>
      <c r="E32" s="48"/>
      <c r="F32" s="48"/>
      <c r="G32" s="48"/>
      <c r="H32" s="48"/>
      <c r="I32" s="48">
        <v>153</v>
      </c>
      <c r="J32" s="48">
        <v>157.9</v>
      </c>
      <c r="K32" s="48">
        <v>57.4</v>
      </c>
      <c r="L32" s="48">
        <v>59.3</v>
      </c>
      <c r="M32" s="49">
        <v>26.4</v>
      </c>
      <c r="N32" s="49">
        <v>27.2</v>
      </c>
      <c r="O32" s="49">
        <v>110.2</v>
      </c>
      <c r="P32" s="49">
        <v>113.7</v>
      </c>
      <c r="Q32" s="49">
        <v>38.4</v>
      </c>
      <c r="R32" s="49">
        <v>39.6</v>
      </c>
      <c r="S32" s="49"/>
      <c r="T32" s="49"/>
      <c r="U32" s="49">
        <v>204.4</v>
      </c>
      <c r="V32" s="49">
        <v>211</v>
      </c>
      <c r="W32" s="49">
        <v>31.1</v>
      </c>
      <c r="X32" s="49">
        <v>32.1</v>
      </c>
      <c r="Y32" s="49">
        <v>59.1</v>
      </c>
      <c r="Z32" s="49">
        <v>61</v>
      </c>
      <c r="AA32" s="49">
        <v>50.2</v>
      </c>
      <c r="AB32" s="49">
        <v>51.8</v>
      </c>
      <c r="AC32" s="49">
        <v>57.9</v>
      </c>
      <c r="AD32" s="49">
        <v>59.8</v>
      </c>
      <c r="AE32" s="49">
        <v>25.6</v>
      </c>
      <c r="AF32" s="49">
        <v>26.4</v>
      </c>
      <c r="AG32" s="49"/>
      <c r="AH32" s="49"/>
      <c r="AI32" s="58">
        <v>813.7</v>
      </c>
      <c r="AJ32" s="58">
        <v>839.8</v>
      </c>
    </row>
    <row r="33" spans="1:36" ht="81" x14ac:dyDescent="0.25">
      <c r="A33" s="39" t="s">
        <v>89</v>
      </c>
      <c r="B33" s="40" t="s">
        <v>90</v>
      </c>
      <c r="C33" s="41" t="s">
        <v>91</v>
      </c>
      <c r="D33" s="41" t="s">
        <v>92</v>
      </c>
      <c r="E33" s="48">
        <v>16209.5</v>
      </c>
      <c r="F33" s="48">
        <v>16209.5</v>
      </c>
      <c r="G33" s="48">
        <v>16964.7</v>
      </c>
      <c r="H33" s="48">
        <v>16964.7</v>
      </c>
      <c r="I33" s="48">
        <v>1198.4000000000001</v>
      </c>
      <c r="J33" s="48">
        <v>1198.4000000000001</v>
      </c>
      <c r="K33" s="48">
        <v>2153.4</v>
      </c>
      <c r="L33" s="48">
        <v>2153.4</v>
      </c>
      <c r="M33" s="49">
        <v>294.89999999999998</v>
      </c>
      <c r="N33" s="49">
        <v>294.89999999999998</v>
      </c>
      <c r="O33" s="49">
        <v>2897.5</v>
      </c>
      <c r="P33" s="49">
        <v>2897.5</v>
      </c>
      <c r="Q33" s="49">
        <v>418.9</v>
      </c>
      <c r="R33" s="49">
        <v>418.9</v>
      </c>
      <c r="S33" s="49"/>
      <c r="T33" s="49"/>
      <c r="U33" s="49">
        <v>3654.5</v>
      </c>
      <c r="V33" s="49">
        <v>3654.5</v>
      </c>
      <c r="W33" s="49">
        <v>1286.7</v>
      </c>
      <c r="X33" s="49">
        <v>1286.7</v>
      </c>
      <c r="Y33" s="49">
        <v>450.1</v>
      </c>
      <c r="Z33" s="49">
        <v>450.1</v>
      </c>
      <c r="AA33" s="49">
        <v>1679.6</v>
      </c>
      <c r="AB33" s="49">
        <v>1679.6</v>
      </c>
      <c r="AC33" s="49">
        <v>966.6</v>
      </c>
      <c r="AD33" s="49">
        <v>966.6</v>
      </c>
      <c r="AE33" s="49"/>
      <c r="AF33" s="49"/>
      <c r="AG33" s="49"/>
      <c r="AH33" s="49"/>
      <c r="AI33" s="58">
        <v>48174.8</v>
      </c>
      <c r="AJ33" s="58">
        <v>48174.8</v>
      </c>
    </row>
    <row r="34" spans="1:36" ht="121.5" x14ac:dyDescent="0.25">
      <c r="A34" s="39" t="s">
        <v>93</v>
      </c>
      <c r="B34" s="40" t="s">
        <v>94</v>
      </c>
      <c r="C34" s="41" t="s">
        <v>95</v>
      </c>
      <c r="D34" s="41" t="s">
        <v>96</v>
      </c>
      <c r="E34" s="48">
        <v>177549.8</v>
      </c>
      <c r="F34" s="48">
        <v>164300.6</v>
      </c>
      <c r="G34" s="48">
        <v>100426.3</v>
      </c>
      <c r="H34" s="48">
        <v>102642.5</v>
      </c>
      <c r="I34" s="48">
        <v>12691.2</v>
      </c>
      <c r="J34" s="48"/>
      <c r="K34" s="48">
        <v>1237</v>
      </c>
      <c r="L34" s="48">
        <v>2471.4</v>
      </c>
      <c r="M34" s="49"/>
      <c r="N34" s="49"/>
      <c r="O34" s="49">
        <v>6432.1</v>
      </c>
      <c r="P34" s="49">
        <v>12849.7</v>
      </c>
      <c r="Q34" s="49">
        <v>4201.6000000000004</v>
      </c>
      <c r="R34" s="49"/>
      <c r="S34" s="49"/>
      <c r="T34" s="49"/>
      <c r="U34" s="49">
        <v>4155.8</v>
      </c>
      <c r="V34" s="49">
        <v>6230.5</v>
      </c>
      <c r="W34" s="49">
        <v>3808.3</v>
      </c>
      <c r="X34" s="49">
        <v>2180.9</v>
      </c>
      <c r="Y34" s="49">
        <v>939.7</v>
      </c>
      <c r="Z34" s="49">
        <v>942.6</v>
      </c>
      <c r="AA34" s="49">
        <v>346.2</v>
      </c>
      <c r="AB34" s="49">
        <v>2087.9</v>
      </c>
      <c r="AC34" s="49">
        <v>3808.3</v>
      </c>
      <c r="AD34" s="49">
        <v>2726.2</v>
      </c>
      <c r="AE34" s="49">
        <v>840.8</v>
      </c>
      <c r="AF34" s="49">
        <v>421.9</v>
      </c>
      <c r="AG34" s="49"/>
      <c r="AH34" s="49"/>
      <c r="AI34" s="58">
        <v>316437.09999999998</v>
      </c>
      <c r="AJ34" s="58">
        <v>296854.2</v>
      </c>
    </row>
    <row r="35" spans="1:36" ht="202.5" x14ac:dyDescent="0.25">
      <c r="A35" s="39" t="s">
        <v>97</v>
      </c>
      <c r="B35" s="40" t="s">
        <v>98</v>
      </c>
      <c r="C35" s="41" t="s">
        <v>99</v>
      </c>
      <c r="D35" s="41" t="s">
        <v>100</v>
      </c>
      <c r="E35" s="48">
        <v>4429</v>
      </c>
      <c r="F35" s="48">
        <v>4429</v>
      </c>
      <c r="G35" s="48">
        <v>1771</v>
      </c>
      <c r="H35" s="48">
        <v>1771</v>
      </c>
      <c r="I35" s="48"/>
      <c r="J35" s="48"/>
      <c r="K35" s="48"/>
      <c r="L35" s="48"/>
      <c r="M35" s="49"/>
      <c r="N35" s="49"/>
      <c r="O35" s="49"/>
      <c r="P35" s="49"/>
      <c r="Q35" s="49"/>
      <c r="R35" s="49"/>
      <c r="S35" s="49"/>
      <c r="T35" s="49"/>
      <c r="U35" s="49">
        <v>886</v>
      </c>
      <c r="V35" s="49">
        <v>886</v>
      </c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58">
        <v>7086</v>
      </c>
      <c r="AJ35" s="58">
        <v>7086</v>
      </c>
    </row>
    <row r="36" spans="1:36" ht="141.75" x14ac:dyDescent="0.25">
      <c r="A36" s="39" t="s">
        <v>101</v>
      </c>
      <c r="B36" s="40" t="s">
        <v>102</v>
      </c>
      <c r="C36" s="41" t="s">
        <v>103</v>
      </c>
      <c r="D36" s="41" t="s">
        <v>104</v>
      </c>
      <c r="E36" s="48"/>
      <c r="F36" s="48"/>
      <c r="G36" s="48">
        <v>2885.7</v>
      </c>
      <c r="H36" s="48">
        <v>2997.9</v>
      </c>
      <c r="I36" s="48">
        <v>561.1</v>
      </c>
      <c r="J36" s="48">
        <v>582.9</v>
      </c>
      <c r="K36" s="48">
        <v>1202.3</v>
      </c>
      <c r="L36" s="48">
        <v>1248.9000000000001</v>
      </c>
      <c r="M36" s="49">
        <v>480.9</v>
      </c>
      <c r="N36" s="49">
        <v>499.5</v>
      </c>
      <c r="O36" s="49">
        <v>160.30000000000001</v>
      </c>
      <c r="P36" s="49">
        <v>166.5</v>
      </c>
      <c r="Q36" s="49">
        <v>320.60000000000002</v>
      </c>
      <c r="R36" s="49">
        <v>333</v>
      </c>
      <c r="S36" s="49">
        <v>182</v>
      </c>
      <c r="T36" s="49">
        <v>188.2</v>
      </c>
      <c r="U36" s="49"/>
      <c r="V36" s="49"/>
      <c r="W36" s="49">
        <v>427.3</v>
      </c>
      <c r="X36" s="49">
        <v>443.4</v>
      </c>
      <c r="Y36" s="49">
        <v>1198.4000000000001</v>
      </c>
      <c r="Z36" s="49">
        <v>1241.8</v>
      </c>
      <c r="AA36" s="49">
        <v>1283.9000000000001</v>
      </c>
      <c r="AB36" s="49">
        <v>1330.5</v>
      </c>
      <c r="AC36" s="49">
        <v>1027.2</v>
      </c>
      <c r="AD36" s="49">
        <v>1064.4000000000001</v>
      </c>
      <c r="AE36" s="49">
        <v>1027.2</v>
      </c>
      <c r="AF36" s="49">
        <v>1064.4000000000001</v>
      </c>
      <c r="AG36" s="49"/>
      <c r="AH36" s="49"/>
      <c r="AI36" s="58">
        <v>10756.9</v>
      </c>
      <c r="AJ36" s="58">
        <v>11161.4</v>
      </c>
    </row>
    <row r="37" spans="1:36" ht="37.5" x14ac:dyDescent="0.25">
      <c r="A37" s="54"/>
      <c r="B37" s="55" t="s">
        <v>105</v>
      </c>
      <c r="C37" s="56" t="s">
        <v>103</v>
      </c>
      <c r="D37" s="57"/>
      <c r="E37" s="50"/>
      <c r="F37" s="50"/>
      <c r="G37" s="50">
        <v>2885.7</v>
      </c>
      <c r="H37" s="50">
        <v>2997.9</v>
      </c>
      <c r="I37" s="50">
        <v>561.1</v>
      </c>
      <c r="J37" s="50">
        <v>582.9</v>
      </c>
      <c r="K37" s="50">
        <v>1202.3</v>
      </c>
      <c r="L37" s="50">
        <v>1248.9000000000001</v>
      </c>
      <c r="M37" s="50">
        <v>480.9</v>
      </c>
      <c r="N37" s="50">
        <v>499.5</v>
      </c>
      <c r="O37" s="50">
        <v>160.30000000000001</v>
      </c>
      <c r="P37" s="50">
        <v>166.5</v>
      </c>
      <c r="Q37" s="50">
        <v>320.60000000000002</v>
      </c>
      <c r="R37" s="50">
        <v>333</v>
      </c>
      <c r="S37" s="50">
        <v>182</v>
      </c>
      <c r="T37" s="50">
        <v>188.2</v>
      </c>
      <c r="U37" s="50"/>
      <c r="V37" s="50"/>
      <c r="W37" s="50">
        <v>427.3</v>
      </c>
      <c r="X37" s="50">
        <v>443.4</v>
      </c>
      <c r="Y37" s="50">
        <v>1198.4000000000001</v>
      </c>
      <c r="Z37" s="50">
        <v>1241.8</v>
      </c>
      <c r="AA37" s="50">
        <v>1283.9000000000001</v>
      </c>
      <c r="AB37" s="50">
        <v>1330.5</v>
      </c>
      <c r="AC37" s="50">
        <v>1027.2</v>
      </c>
      <c r="AD37" s="50">
        <v>1064.4000000000001</v>
      </c>
      <c r="AE37" s="51">
        <v>1027.2</v>
      </c>
      <c r="AF37" s="51">
        <v>1064.4000000000001</v>
      </c>
      <c r="AG37" s="51"/>
      <c r="AH37" s="51"/>
      <c r="AI37" s="43">
        <v>10756.9</v>
      </c>
      <c r="AJ37" s="43">
        <v>11161.4</v>
      </c>
    </row>
    <row r="38" spans="1:36" ht="101.25" x14ac:dyDescent="0.25">
      <c r="A38" s="39" t="s">
        <v>106</v>
      </c>
      <c r="B38" s="40" t="s">
        <v>107</v>
      </c>
      <c r="C38" s="41" t="s">
        <v>108</v>
      </c>
      <c r="D38" s="41" t="s">
        <v>109</v>
      </c>
      <c r="E38" s="48"/>
      <c r="F38" s="48"/>
      <c r="G38" s="48"/>
      <c r="H38" s="48"/>
      <c r="I38" s="48"/>
      <c r="J38" s="48"/>
      <c r="K38" s="48"/>
      <c r="L38" s="48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>
        <v>62.3</v>
      </c>
      <c r="AH38" s="49">
        <v>100.5</v>
      </c>
      <c r="AI38" s="58">
        <v>62.3</v>
      </c>
      <c r="AJ38" s="58">
        <v>100.5</v>
      </c>
    </row>
    <row r="39" spans="1:36" ht="37.5" x14ac:dyDescent="0.25">
      <c r="A39" s="54"/>
      <c r="B39" s="55" t="s">
        <v>105</v>
      </c>
      <c r="C39" s="56" t="s">
        <v>108</v>
      </c>
      <c r="D39" s="57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1"/>
      <c r="AF39" s="51"/>
      <c r="AG39" s="51">
        <v>62.3</v>
      </c>
      <c r="AH39" s="51">
        <v>100.5</v>
      </c>
      <c r="AI39" s="43">
        <v>62.3</v>
      </c>
      <c r="AJ39" s="43">
        <v>100.5</v>
      </c>
    </row>
    <row r="40" spans="1:36" ht="121.5" x14ac:dyDescent="0.25">
      <c r="A40" s="39" t="s">
        <v>110</v>
      </c>
      <c r="B40" s="40" t="s">
        <v>111</v>
      </c>
      <c r="C40" s="41" t="s">
        <v>112</v>
      </c>
      <c r="D40" s="41" t="s">
        <v>41</v>
      </c>
      <c r="E40" s="48">
        <v>1447.5</v>
      </c>
      <c r="F40" s="48">
        <v>1505.5</v>
      </c>
      <c r="G40" s="48">
        <v>469.1</v>
      </c>
      <c r="H40" s="48">
        <v>487.7</v>
      </c>
      <c r="I40" s="48">
        <v>197.5</v>
      </c>
      <c r="J40" s="48">
        <v>205.4</v>
      </c>
      <c r="K40" s="48">
        <v>148.19999999999999</v>
      </c>
      <c r="L40" s="48">
        <v>154.1</v>
      </c>
      <c r="M40" s="49">
        <v>98.7</v>
      </c>
      <c r="N40" s="49">
        <v>102.7</v>
      </c>
      <c r="O40" s="49">
        <v>148.19999999999999</v>
      </c>
      <c r="P40" s="49">
        <v>154.1</v>
      </c>
      <c r="Q40" s="49">
        <v>98.7</v>
      </c>
      <c r="R40" s="49">
        <v>102.7</v>
      </c>
      <c r="S40" s="49">
        <v>61.7</v>
      </c>
      <c r="T40" s="49">
        <v>64.2</v>
      </c>
      <c r="U40" s="49">
        <v>444.4</v>
      </c>
      <c r="V40" s="49">
        <v>462.1</v>
      </c>
      <c r="W40" s="49">
        <v>148.19999999999999</v>
      </c>
      <c r="X40" s="49">
        <v>154.1</v>
      </c>
      <c r="Y40" s="49">
        <v>349.6</v>
      </c>
      <c r="Z40" s="49">
        <v>363.7</v>
      </c>
      <c r="AA40" s="49">
        <v>124.8</v>
      </c>
      <c r="AB40" s="49">
        <v>129.9</v>
      </c>
      <c r="AC40" s="49">
        <v>149.9</v>
      </c>
      <c r="AD40" s="49">
        <v>155.80000000000001</v>
      </c>
      <c r="AE40" s="49">
        <v>99.9</v>
      </c>
      <c r="AF40" s="49">
        <v>103.9</v>
      </c>
      <c r="AG40" s="49"/>
      <c r="AH40" s="49"/>
      <c r="AI40" s="58">
        <v>3986.4</v>
      </c>
      <c r="AJ40" s="58">
        <v>4145.8999999999996</v>
      </c>
    </row>
    <row r="41" spans="1:36" ht="56.25" x14ac:dyDescent="0.25">
      <c r="A41" s="54"/>
      <c r="B41" s="55" t="s">
        <v>113</v>
      </c>
      <c r="C41" s="56" t="s">
        <v>112</v>
      </c>
      <c r="D41" s="57"/>
      <c r="E41" s="50">
        <v>1447.5</v>
      </c>
      <c r="F41" s="50">
        <v>1505.5</v>
      </c>
      <c r="G41" s="50">
        <v>469.1</v>
      </c>
      <c r="H41" s="50">
        <v>487.7</v>
      </c>
      <c r="I41" s="50">
        <v>197.5</v>
      </c>
      <c r="J41" s="50">
        <v>205.4</v>
      </c>
      <c r="K41" s="50">
        <v>148.19999999999999</v>
      </c>
      <c r="L41" s="50">
        <v>154.1</v>
      </c>
      <c r="M41" s="50">
        <v>98.7</v>
      </c>
      <c r="N41" s="50">
        <v>102.7</v>
      </c>
      <c r="O41" s="50">
        <v>148.19999999999999</v>
      </c>
      <c r="P41" s="50">
        <v>154.1</v>
      </c>
      <c r="Q41" s="50">
        <v>98.7</v>
      </c>
      <c r="R41" s="50">
        <v>102.7</v>
      </c>
      <c r="S41" s="50">
        <v>61.7</v>
      </c>
      <c r="T41" s="50">
        <v>64.2</v>
      </c>
      <c r="U41" s="50">
        <v>444.4</v>
      </c>
      <c r="V41" s="50">
        <v>462.1</v>
      </c>
      <c r="W41" s="50">
        <v>148.19999999999999</v>
      </c>
      <c r="X41" s="50">
        <v>154.1</v>
      </c>
      <c r="Y41" s="50">
        <v>349.6</v>
      </c>
      <c r="Z41" s="50">
        <v>363.7</v>
      </c>
      <c r="AA41" s="50">
        <v>124.8</v>
      </c>
      <c r="AB41" s="50">
        <v>129.9</v>
      </c>
      <c r="AC41" s="50">
        <v>149.9</v>
      </c>
      <c r="AD41" s="50">
        <v>155.80000000000001</v>
      </c>
      <c r="AE41" s="51">
        <v>99.9</v>
      </c>
      <c r="AF41" s="51">
        <v>103.9</v>
      </c>
      <c r="AG41" s="51"/>
      <c r="AH41" s="51"/>
      <c r="AI41" s="43">
        <v>3986.4</v>
      </c>
      <c r="AJ41" s="43">
        <v>4145.8999999999996</v>
      </c>
    </row>
    <row r="42" spans="1:36" ht="141.75" x14ac:dyDescent="0.25">
      <c r="A42" s="39" t="s">
        <v>114</v>
      </c>
      <c r="B42" s="40" t="s">
        <v>115</v>
      </c>
      <c r="C42" s="41" t="s">
        <v>116</v>
      </c>
      <c r="D42" s="41" t="s">
        <v>88</v>
      </c>
      <c r="E42" s="48"/>
      <c r="F42" s="48"/>
      <c r="G42" s="48"/>
      <c r="H42" s="48"/>
      <c r="I42" s="48">
        <v>1835.7</v>
      </c>
      <c r="J42" s="48">
        <v>1895</v>
      </c>
      <c r="K42" s="48">
        <v>689.4</v>
      </c>
      <c r="L42" s="48">
        <v>711.7</v>
      </c>
      <c r="M42" s="49">
        <v>316.3</v>
      </c>
      <c r="N42" s="49">
        <v>326.60000000000002</v>
      </c>
      <c r="O42" s="49">
        <v>1322.1</v>
      </c>
      <c r="P42" s="49">
        <v>1364.8</v>
      </c>
      <c r="Q42" s="49">
        <v>460.3</v>
      </c>
      <c r="R42" s="49">
        <v>475.2</v>
      </c>
      <c r="S42" s="49">
        <v>138.9</v>
      </c>
      <c r="T42" s="49">
        <v>143.4</v>
      </c>
      <c r="U42" s="49">
        <v>2452.6</v>
      </c>
      <c r="V42" s="49">
        <v>2531.8000000000002</v>
      </c>
      <c r="W42" s="49">
        <v>404.1</v>
      </c>
      <c r="X42" s="49">
        <v>417.2</v>
      </c>
      <c r="Y42" s="49">
        <v>767.7</v>
      </c>
      <c r="Z42" s="49">
        <v>792.5</v>
      </c>
      <c r="AA42" s="49">
        <v>652.29999999999995</v>
      </c>
      <c r="AB42" s="49">
        <v>673.3</v>
      </c>
      <c r="AC42" s="49">
        <v>753</v>
      </c>
      <c r="AD42" s="49">
        <v>777.3</v>
      </c>
      <c r="AE42" s="49">
        <v>332.9</v>
      </c>
      <c r="AF42" s="49">
        <v>343.6</v>
      </c>
      <c r="AG42" s="49"/>
      <c r="AH42" s="49"/>
      <c r="AI42" s="58">
        <v>10125.299999999999</v>
      </c>
      <c r="AJ42" s="58">
        <v>10452.4</v>
      </c>
    </row>
    <row r="43" spans="1:36" ht="37.5" x14ac:dyDescent="0.25">
      <c r="A43" s="54"/>
      <c r="B43" s="55" t="s">
        <v>105</v>
      </c>
      <c r="C43" s="56" t="s">
        <v>116</v>
      </c>
      <c r="D43" s="57"/>
      <c r="E43" s="50"/>
      <c r="F43" s="50"/>
      <c r="G43" s="50"/>
      <c r="H43" s="50"/>
      <c r="I43" s="50">
        <v>1835.7</v>
      </c>
      <c r="J43" s="50">
        <v>1895</v>
      </c>
      <c r="K43" s="50">
        <v>689.4</v>
      </c>
      <c r="L43" s="50">
        <v>711.7</v>
      </c>
      <c r="M43" s="50">
        <v>316.3</v>
      </c>
      <c r="N43" s="50">
        <v>326.60000000000002</v>
      </c>
      <c r="O43" s="50">
        <v>1322.1</v>
      </c>
      <c r="P43" s="50">
        <v>1364.8</v>
      </c>
      <c r="Q43" s="50">
        <v>460.3</v>
      </c>
      <c r="R43" s="50">
        <v>475.2</v>
      </c>
      <c r="S43" s="50">
        <v>138.9</v>
      </c>
      <c r="T43" s="50">
        <v>143.4</v>
      </c>
      <c r="U43" s="50">
        <v>2452.6</v>
      </c>
      <c r="V43" s="50">
        <v>2531.8000000000002</v>
      </c>
      <c r="W43" s="50">
        <v>404.1</v>
      </c>
      <c r="X43" s="50">
        <v>417.2</v>
      </c>
      <c r="Y43" s="50">
        <v>767.7</v>
      </c>
      <c r="Z43" s="50">
        <v>792.5</v>
      </c>
      <c r="AA43" s="50">
        <v>652.29999999999995</v>
      </c>
      <c r="AB43" s="50">
        <v>673.3</v>
      </c>
      <c r="AC43" s="50">
        <v>753</v>
      </c>
      <c r="AD43" s="50">
        <v>777.3</v>
      </c>
      <c r="AE43" s="51">
        <v>332.9</v>
      </c>
      <c r="AF43" s="51">
        <v>343.6</v>
      </c>
      <c r="AG43" s="51"/>
      <c r="AH43" s="51"/>
      <c r="AI43" s="43">
        <v>10125.299999999999</v>
      </c>
      <c r="AJ43" s="43">
        <v>10452.4</v>
      </c>
    </row>
    <row r="44" spans="1:36" ht="121.5" x14ac:dyDescent="0.25">
      <c r="A44" s="39" t="s">
        <v>117</v>
      </c>
      <c r="B44" s="40" t="s">
        <v>118</v>
      </c>
      <c r="C44" s="41" t="s">
        <v>119</v>
      </c>
      <c r="D44" s="41" t="s">
        <v>96</v>
      </c>
      <c r="E44" s="48">
        <v>6118.5</v>
      </c>
      <c r="F44" s="48">
        <v>6264.8</v>
      </c>
      <c r="G44" s="48">
        <v>3460.7</v>
      </c>
      <c r="H44" s="48">
        <v>3913.8</v>
      </c>
      <c r="I44" s="48">
        <v>437.4</v>
      </c>
      <c r="J44" s="48"/>
      <c r="K44" s="48">
        <v>42.6</v>
      </c>
      <c r="L44" s="48">
        <v>94.2</v>
      </c>
      <c r="M44" s="49"/>
      <c r="N44" s="49"/>
      <c r="O44" s="49">
        <v>221.7</v>
      </c>
      <c r="P44" s="49">
        <v>490</v>
      </c>
      <c r="Q44" s="49">
        <v>144.69999999999999</v>
      </c>
      <c r="R44" s="49"/>
      <c r="S44" s="49"/>
      <c r="T44" s="49"/>
      <c r="U44" s="49">
        <v>143.30000000000001</v>
      </c>
      <c r="V44" s="49">
        <v>237.5</v>
      </c>
      <c r="W44" s="49">
        <v>131.30000000000001</v>
      </c>
      <c r="X44" s="49">
        <v>83.2</v>
      </c>
      <c r="Y44" s="49">
        <v>32.4</v>
      </c>
      <c r="Z44" s="49">
        <v>35.9</v>
      </c>
      <c r="AA44" s="49">
        <v>11.9</v>
      </c>
      <c r="AB44" s="49">
        <v>79.599999999999994</v>
      </c>
      <c r="AC44" s="49">
        <v>131.30000000000001</v>
      </c>
      <c r="AD44" s="49">
        <v>103.9</v>
      </c>
      <c r="AE44" s="49">
        <v>28.9</v>
      </c>
      <c r="AF44" s="49">
        <v>16.100000000000001</v>
      </c>
      <c r="AG44" s="49"/>
      <c r="AH44" s="49"/>
      <c r="AI44" s="58">
        <v>10904.7</v>
      </c>
      <c r="AJ44" s="58">
        <v>11319</v>
      </c>
    </row>
    <row r="45" spans="1:36" ht="56.25" x14ac:dyDescent="0.25">
      <c r="A45" s="54"/>
      <c r="B45" s="55" t="s">
        <v>113</v>
      </c>
      <c r="C45" s="56" t="s">
        <v>119</v>
      </c>
      <c r="D45" s="57"/>
      <c r="E45" s="50">
        <v>5812.6</v>
      </c>
      <c r="F45" s="50">
        <v>5963</v>
      </c>
      <c r="G45" s="50">
        <v>3287.7</v>
      </c>
      <c r="H45" s="50">
        <v>3725.3</v>
      </c>
      <c r="I45" s="50">
        <v>415.5</v>
      </c>
      <c r="J45" s="50"/>
      <c r="K45" s="50">
        <v>40.5</v>
      </c>
      <c r="L45" s="50">
        <v>89.7</v>
      </c>
      <c r="M45" s="50"/>
      <c r="N45" s="50"/>
      <c r="O45" s="50">
        <v>210.6</v>
      </c>
      <c r="P45" s="50">
        <v>466.4</v>
      </c>
      <c r="Q45" s="50">
        <v>137.5</v>
      </c>
      <c r="R45" s="50"/>
      <c r="S45" s="50"/>
      <c r="T45" s="50"/>
      <c r="U45" s="50">
        <v>136.1</v>
      </c>
      <c r="V45" s="50">
        <v>226.1</v>
      </c>
      <c r="W45" s="50">
        <v>124.7</v>
      </c>
      <c r="X45" s="50">
        <v>79.2</v>
      </c>
      <c r="Y45" s="50">
        <v>30.8</v>
      </c>
      <c r="Z45" s="50">
        <v>34.200000000000003</v>
      </c>
      <c r="AA45" s="50">
        <v>11.3</v>
      </c>
      <c r="AB45" s="50">
        <v>75.8</v>
      </c>
      <c r="AC45" s="50">
        <v>124.7</v>
      </c>
      <c r="AD45" s="50">
        <v>98.9</v>
      </c>
      <c r="AE45" s="51">
        <v>27.5</v>
      </c>
      <c r="AF45" s="51">
        <v>15.3</v>
      </c>
      <c r="AG45" s="51"/>
      <c r="AH45" s="51"/>
      <c r="AI45" s="43">
        <v>10359.5</v>
      </c>
      <c r="AJ45" s="43">
        <v>10773.9</v>
      </c>
    </row>
    <row r="46" spans="1:36" ht="20.25" x14ac:dyDescent="0.25">
      <c r="A46" s="44"/>
      <c r="B46" s="45" t="s">
        <v>120</v>
      </c>
      <c r="C46" s="46"/>
      <c r="D46" s="46"/>
      <c r="E46" s="52">
        <v>4780972.5999999996</v>
      </c>
      <c r="F46" s="52">
        <v>4767927.7</v>
      </c>
      <c r="G46" s="52">
        <v>2155491.9</v>
      </c>
      <c r="H46" s="52">
        <v>2158292</v>
      </c>
      <c r="I46" s="52">
        <v>512077.9</v>
      </c>
      <c r="J46" s="52">
        <v>499043.2</v>
      </c>
      <c r="K46" s="52">
        <v>365496.4</v>
      </c>
      <c r="L46" s="52">
        <v>366859.1</v>
      </c>
      <c r="M46" s="52">
        <v>127707.8</v>
      </c>
      <c r="N46" s="52">
        <v>127741.5</v>
      </c>
      <c r="O46" s="52">
        <v>465553.2</v>
      </c>
      <c r="P46" s="52">
        <v>472297.4</v>
      </c>
      <c r="Q46" s="52">
        <v>185664</v>
      </c>
      <c r="R46" s="52">
        <v>181350.2</v>
      </c>
      <c r="S46" s="52">
        <v>58408.2</v>
      </c>
      <c r="T46" s="52">
        <v>58421.4</v>
      </c>
      <c r="U46" s="52">
        <v>594277.9</v>
      </c>
      <c r="V46" s="52">
        <v>596550.30000000005</v>
      </c>
      <c r="W46" s="52">
        <v>179957.3</v>
      </c>
      <c r="X46" s="52">
        <v>178317.9</v>
      </c>
      <c r="Y46" s="52">
        <v>368778.6</v>
      </c>
      <c r="Z46" s="52">
        <v>368869.2</v>
      </c>
      <c r="AA46" s="52">
        <v>273310.5</v>
      </c>
      <c r="AB46" s="52">
        <v>275194.2</v>
      </c>
      <c r="AC46" s="52">
        <v>333799.8</v>
      </c>
      <c r="AD46" s="52">
        <v>332759.59999999998</v>
      </c>
      <c r="AE46" s="52">
        <v>287134.90000000002</v>
      </c>
      <c r="AF46" s="52">
        <v>286755.90000000002</v>
      </c>
      <c r="AG46" s="52">
        <v>308955.3</v>
      </c>
      <c r="AH46" s="52">
        <v>531792.5</v>
      </c>
      <c r="AI46" s="47">
        <v>10997586.300000001</v>
      </c>
      <c r="AJ46" s="47">
        <v>11202172.1</v>
      </c>
    </row>
    <row r="47" spans="1:36" ht="20.25" x14ac:dyDescent="0.25">
      <c r="A47" s="44"/>
      <c r="B47" s="45" t="s">
        <v>121</v>
      </c>
      <c r="C47" s="46"/>
      <c r="D47" s="46"/>
      <c r="E47" s="52">
        <v>4773712.5</v>
      </c>
      <c r="F47" s="52">
        <v>4760459.2</v>
      </c>
      <c r="G47" s="52">
        <v>2148849.4</v>
      </c>
      <c r="H47" s="52">
        <v>2151081.1</v>
      </c>
      <c r="I47" s="52">
        <v>509068.1</v>
      </c>
      <c r="J47" s="52">
        <v>496359.9</v>
      </c>
      <c r="K47" s="52">
        <v>363416</v>
      </c>
      <c r="L47" s="52">
        <v>364654.7</v>
      </c>
      <c r="M47" s="52">
        <v>126811.9</v>
      </c>
      <c r="N47" s="52">
        <v>126812.7</v>
      </c>
      <c r="O47" s="52">
        <v>463712</v>
      </c>
      <c r="P47" s="52">
        <v>470145.6</v>
      </c>
      <c r="Q47" s="52">
        <v>184646.9</v>
      </c>
      <c r="R47" s="52">
        <v>180439.3</v>
      </c>
      <c r="S47" s="52">
        <v>58025.599999999999</v>
      </c>
      <c r="T47" s="52">
        <v>58025.599999999999</v>
      </c>
      <c r="U47" s="52">
        <v>591244.80000000005</v>
      </c>
      <c r="V47" s="52">
        <v>593330.30000000005</v>
      </c>
      <c r="W47" s="52">
        <v>178853</v>
      </c>
      <c r="X47" s="52">
        <v>177224</v>
      </c>
      <c r="Y47" s="52">
        <v>366432.1</v>
      </c>
      <c r="Z47" s="52">
        <v>366437</v>
      </c>
      <c r="AA47" s="52">
        <v>271238.2</v>
      </c>
      <c r="AB47" s="52">
        <v>272984.7</v>
      </c>
      <c r="AC47" s="52">
        <v>331745</v>
      </c>
      <c r="AD47" s="52">
        <v>330663.2</v>
      </c>
      <c r="AE47" s="52">
        <v>285647.40000000002</v>
      </c>
      <c r="AF47" s="52">
        <v>285228.7</v>
      </c>
      <c r="AG47" s="52">
        <v>308893</v>
      </c>
      <c r="AH47" s="52">
        <v>531692</v>
      </c>
      <c r="AI47" s="47">
        <v>10962295.9</v>
      </c>
      <c r="AJ47" s="47">
        <v>11165538</v>
      </c>
    </row>
    <row r="48" spans="1:36" ht="20.25" x14ac:dyDescent="0.25">
      <c r="A48" s="44"/>
      <c r="B48" s="45" t="s">
        <v>122</v>
      </c>
      <c r="C48" s="46"/>
      <c r="D48" s="46"/>
      <c r="E48" s="52">
        <v>7260.1</v>
      </c>
      <c r="F48" s="52">
        <v>7468.5</v>
      </c>
      <c r="G48" s="52">
        <v>6642.5</v>
      </c>
      <c r="H48" s="52">
        <v>7210.9</v>
      </c>
      <c r="I48" s="52">
        <v>3009.8</v>
      </c>
      <c r="J48" s="52">
        <v>2683.3</v>
      </c>
      <c r="K48" s="52">
        <v>2080.4</v>
      </c>
      <c r="L48" s="52">
        <v>2204.4</v>
      </c>
      <c r="M48" s="52">
        <v>895.9</v>
      </c>
      <c r="N48" s="52">
        <v>928.8</v>
      </c>
      <c r="O48" s="52">
        <v>1841.2</v>
      </c>
      <c r="P48" s="52">
        <v>2151.8000000000002</v>
      </c>
      <c r="Q48" s="52">
        <v>1017.1</v>
      </c>
      <c r="R48" s="52">
        <v>910.9</v>
      </c>
      <c r="S48" s="52">
        <v>382.6</v>
      </c>
      <c r="T48" s="52">
        <v>395.8</v>
      </c>
      <c r="U48" s="52">
        <v>3033.1</v>
      </c>
      <c r="V48" s="52">
        <v>3220</v>
      </c>
      <c r="W48" s="52">
        <v>1104.3</v>
      </c>
      <c r="X48" s="52">
        <v>1093.9000000000001</v>
      </c>
      <c r="Y48" s="52">
        <v>2346.5</v>
      </c>
      <c r="Z48" s="52">
        <v>2432.1999999999998</v>
      </c>
      <c r="AA48" s="52">
        <v>2072.3000000000002</v>
      </c>
      <c r="AB48" s="52">
        <v>2209.5</v>
      </c>
      <c r="AC48" s="52">
        <v>2054.8000000000002</v>
      </c>
      <c r="AD48" s="52">
        <v>2096.4</v>
      </c>
      <c r="AE48" s="52">
        <v>1487.5</v>
      </c>
      <c r="AF48" s="52">
        <v>1527.2</v>
      </c>
      <c r="AG48" s="52">
        <v>62.3</v>
      </c>
      <c r="AH48" s="52">
        <v>100.5</v>
      </c>
      <c r="AI48" s="47">
        <v>35290.400000000001</v>
      </c>
      <c r="AJ48" s="47">
        <v>36634.1</v>
      </c>
    </row>
    <row r="49" spans="1:36" ht="40.5" x14ac:dyDescent="0.25">
      <c r="A49" s="35"/>
      <c r="B49" s="36" t="s">
        <v>105</v>
      </c>
      <c r="C49" s="37"/>
      <c r="D49" s="37"/>
      <c r="E49" s="53">
        <v>7260.1</v>
      </c>
      <c r="F49" s="53">
        <v>7468.5</v>
      </c>
      <c r="G49" s="53">
        <v>6642.5</v>
      </c>
      <c r="H49" s="53">
        <v>7210.9</v>
      </c>
      <c r="I49" s="53">
        <v>3009.8</v>
      </c>
      <c r="J49" s="53">
        <v>2683.3</v>
      </c>
      <c r="K49" s="53">
        <v>2080.4</v>
      </c>
      <c r="L49" s="53">
        <v>2204.4</v>
      </c>
      <c r="M49" s="53">
        <v>895.9</v>
      </c>
      <c r="N49" s="53">
        <v>928.8</v>
      </c>
      <c r="O49" s="53">
        <v>1841.2</v>
      </c>
      <c r="P49" s="53">
        <v>2151.8000000000002</v>
      </c>
      <c r="Q49" s="53">
        <v>1017.1</v>
      </c>
      <c r="R49" s="53">
        <v>910.9</v>
      </c>
      <c r="S49" s="53">
        <v>382.6</v>
      </c>
      <c r="T49" s="53">
        <v>395.8</v>
      </c>
      <c r="U49" s="53">
        <v>3033.1</v>
      </c>
      <c r="V49" s="53">
        <v>3220</v>
      </c>
      <c r="W49" s="53">
        <v>1104.3</v>
      </c>
      <c r="X49" s="53">
        <v>1093.9000000000001</v>
      </c>
      <c r="Y49" s="53">
        <v>2346.5</v>
      </c>
      <c r="Z49" s="53">
        <v>2432.1999999999998</v>
      </c>
      <c r="AA49" s="53">
        <v>2072.3000000000002</v>
      </c>
      <c r="AB49" s="53">
        <v>2209.5</v>
      </c>
      <c r="AC49" s="53">
        <v>2054.8000000000002</v>
      </c>
      <c r="AD49" s="53">
        <v>2096.4</v>
      </c>
      <c r="AE49" s="53">
        <v>1487.5</v>
      </c>
      <c r="AF49" s="53">
        <v>1527.2</v>
      </c>
      <c r="AG49" s="53">
        <v>62.3</v>
      </c>
      <c r="AH49" s="53">
        <v>100.5</v>
      </c>
      <c r="AI49" s="38">
        <v>35290.400000000001</v>
      </c>
      <c r="AJ49" s="38">
        <v>36634.1</v>
      </c>
    </row>
    <row r="50" spans="1:36" x14ac:dyDescent="0.25">
      <c r="B50" s="4"/>
      <c r="C50" s="4"/>
      <c r="D50" s="4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3"/>
      <c r="AJ50" s="31"/>
    </row>
    <row r="51" spans="1:36" x14ac:dyDescent="0.25">
      <c r="B51" s="4"/>
      <c r="C51" s="4"/>
      <c r="D51" s="4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3"/>
      <c r="AJ51" s="31"/>
    </row>
    <row r="52" spans="1:36" x14ac:dyDescent="0.25">
      <c r="B52" s="4"/>
      <c r="C52" s="4"/>
      <c r="D52" s="4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3"/>
      <c r="AJ52" s="31"/>
    </row>
    <row r="53" spans="1:36" x14ac:dyDescent="0.25">
      <c r="B53" s="4"/>
      <c r="C53" s="4"/>
      <c r="D53" s="4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3"/>
      <c r="AJ53" s="31"/>
    </row>
    <row r="54" spans="1:36" x14ac:dyDescent="0.25">
      <c r="B54" s="4"/>
      <c r="C54" s="4"/>
      <c r="D54" s="4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3"/>
      <c r="AJ54" s="31"/>
    </row>
    <row r="55" spans="1:36" x14ac:dyDescent="0.25">
      <c r="B55" s="4"/>
      <c r="C55" s="4"/>
      <c r="D55" s="4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3"/>
      <c r="AJ55" s="31"/>
    </row>
    <row r="56" spans="1:36" x14ac:dyDescent="0.25">
      <c r="B56" s="4"/>
      <c r="C56" s="4"/>
      <c r="D56" s="4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3"/>
      <c r="AJ56" s="31"/>
    </row>
    <row r="57" spans="1:36" x14ac:dyDescent="0.25">
      <c r="B57" s="4"/>
      <c r="C57" s="4"/>
      <c r="D57" s="4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3"/>
      <c r="AJ57" s="31"/>
    </row>
    <row r="58" spans="1:36" x14ac:dyDescent="0.25">
      <c r="B58" s="4"/>
      <c r="C58" s="4"/>
      <c r="D58" s="4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3"/>
      <c r="AJ58" s="31"/>
    </row>
    <row r="59" spans="1:36" x14ac:dyDescent="0.25">
      <c r="B59" s="4"/>
      <c r="C59" s="4"/>
      <c r="D59" s="4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3"/>
      <c r="AJ59" s="31"/>
    </row>
    <row r="60" spans="1:36" x14ac:dyDescent="0.25">
      <c r="B60" s="4"/>
      <c r="C60" s="4"/>
      <c r="D60" s="4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3"/>
      <c r="AJ60" s="31"/>
    </row>
    <row r="61" spans="1:36" x14ac:dyDescent="0.25">
      <c r="B61" s="4"/>
      <c r="C61" s="4"/>
      <c r="D61" s="4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3"/>
      <c r="AJ61" s="31"/>
    </row>
    <row r="62" spans="1:36" x14ac:dyDescent="0.25">
      <c r="B62" s="4"/>
      <c r="C62" s="4"/>
      <c r="D62" s="4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3"/>
      <c r="AJ62" s="31"/>
    </row>
    <row r="63" spans="1:36" x14ac:dyDescent="0.25">
      <c r="B63" s="4"/>
      <c r="C63" s="4"/>
      <c r="D63" s="4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3"/>
      <c r="AJ63" s="31"/>
    </row>
    <row r="64" spans="1:36" x14ac:dyDescent="0.25">
      <c r="B64" s="4"/>
      <c r="C64" s="4"/>
      <c r="D64" s="4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3"/>
      <c r="AJ64" s="31"/>
    </row>
    <row r="65" spans="2:36" x14ac:dyDescent="0.25">
      <c r="B65" s="4"/>
      <c r="C65" s="4"/>
      <c r="D65" s="4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3"/>
      <c r="AJ65" s="31"/>
    </row>
    <row r="66" spans="2:36" x14ac:dyDescent="0.25">
      <c r="B66" s="4"/>
      <c r="C66" s="4"/>
      <c r="D66" s="4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3"/>
      <c r="AJ66" s="31"/>
    </row>
    <row r="67" spans="2:36" x14ac:dyDescent="0.25">
      <c r="B67" s="4"/>
      <c r="C67" s="4"/>
      <c r="D67" s="4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3"/>
      <c r="AJ67" s="31"/>
    </row>
    <row r="68" spans="2:36" x14ac:dyDescent="0.25">
      <c r="B68" s="4"/>
      <c r="C68" s="4"/>
      <c r="D68" s="4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3"/>
      <c r="AJ68" s="31"/>
    </row>
    <row r="69" spans="2:36" x14ac:dyDescent="0.25">
      <c r="B69" s="4"/>
      <c r="C69" s="4"/>
      <c r="D69" s="4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3"/>
      <c r="AJ69" s="31"/>
    </row>
    <row r="70" spans="2:36" x14ac:dyDescent="0.25">
      <c r="B70" s="4"/>
      <c r="C70" s="4"/>
      <c r="D70" s="4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3"/>
      <c r="AJ70" s="31"/>
    </row>
    <row r="71" spans="2:36" x14ac:dyDescent="0.25">
      <c r="B71" s="4"/>
      <c r="C71" s="4"/>
      <c r="D71" s="4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3"/>
      <c r="AJ71" s="31"/>
    </row>
    <row r="72" spans="2:36" x14ac:dyDescent="0.25">
      <c r="B72" s="4"/>
      <c r="C72" s="4"/>
      <c r="D72" s="4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3"/>
      <c r="AJ72" s="31"/>
    </row>
    <row r="73" spans="2:36" x14ac:dyDescent="0.25">
      <c r="B73" s="4"/>
      <c r="C73" s="4"/>
      <c r="D73" s="4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3"/>
      <c r="AJ73" s="31"/>
    </row>
    <row r="74" spans="2:36" x14ac:dyDescent="0.25">
      <c r="B74" s="4"/>
      <c r="C74" s="4"/>
      <c r="D74" s="4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3"/>
      <c r="AJ74" s="31"/>
    </row>
    <row r="75" spans="2:36" x14ac:dyDescent="0.25">
      <c r="B75" s="4"/>
      <c r="C75" s="4"/>
      <c r="D75" s="4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3"/>
      <c r="AJ75" s="31"/>
    </row>
    <row r="76" spans="2:36" x14ac:dyDescent="0.25">
      <c r="B76" s="4"/>
      <c r="C76" s="4"/>
      <c r="D76" s="4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3"/>
      <c r="AJ76" s="31"/>
    </row>
    <row r="77" spans="2:36" x14ac:dyDescent="0.25">
      <c r="B77" s="4"/>
      <c r="C77" s="4"/>
      <c r="D77" s="4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3"/>
      <c r="AJ77" s="31"/>
    </row>
    <row r="78" spans="2:36" x14ac:dyDescent="0.25">
      <c r="B78" s="4"/>
      <c r="C78" s="4"/>
      <c r="D78" s="4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3"/>
      <c r="AJ78" s="31"/>
    </row>
    <row r="79" spans="2:36" x14ac:dyDescent="0.25">
      <c r="B79" s="4"/>
      <c r="C79" s="4"/>
      <c r="D79" s="4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3"/>
      <c r="AJ79" s="31"/>
    </row>
    <row r="80" spans="2:36" x14ac:dyDescent="0.25">
      <c r="B80" s="4"/>
      <c r="C80" s="4"/>
      <c r="D80" s="4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3"/>
      <c r="AJ80" s="31"/>
    </row>
    <row r="81" spans="2:36" x14ac:dyDescent="0.25">
      <c r="B81" s="4"/>
      <c r="C81" s="4"/>
      <c r="D81" s="4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3"/>
      <c r="AJ81" s="31"/>
    </row>
    <row r="82" spans="2:36" x14ac:dyDescent="0.25">
      <c r="B82" s="4"/>
      <c r="C82" s="4"/>
      <c r="D82" s="4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3"/>
      <c r="AJ82" s="31"/>
    </row>
    <row r="83" spans="2:36" x14ac:dyDescent="0.25">
      <c r="B83" s="4"/>
      <c r="C83" s="4"/>
      <c r="D83" s="4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3"/>
      <c r="AJ83" s="31"/>
    </row>
    <row r="84" spans="2:36" x14ac:dyDescent="0.25">
      <c r="B84" s="4"/>
      <c r="C84" s="4"/>
      <c r="D84" s="4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3"/>
      <c r="AJ84" s="31"/>
    </row>
    <row r="85" spans="2:36" x14ac:dyDescent="0.25">
      <c r="B85" s="4"/>
      <c r="C85" s="4"/>
      <c r="D85" s="4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3"/>
      <c r="AJ85" s="31"/>
    </row>
    <row r="86" spans="2:36" x14ac:dyDescent="0.25">
      <c r="B86" s="4"/>
      <c r="C86" s="4"/>
      <c r="D86" s="4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3"/>
      <c r="AJ86" s="31"/>
    </row>
    <row r="87" spans="2:36" x14ac:dyDescent="0.25">
      <c r="B87" s="4"/>
      <c r="C87" s="4"/>
      <c r="D87" s="4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3"/>
      <c r="AJ87" s="31"/>
    </row>
    <row r="88" spans="2:36" x14ac:dyDescent="0.25">
      <c r="B88" s="4"/>
      <c r="C88" s="4"/>
      <c r="D88" s="4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3"/>
      <c r="AJ88" s="31"/>
    </row>
    <row r="89" spans="2:36" x14ac:dyDescent="0.25">
      <c r="B89" s="4"/>
      <c r="C89" s="4"/>
      <c r="D89" s="4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3"/>
      <c r="AJ89" s="31"/>
    </row>
    <row r="90" spans="2:36" x14ac:dyDescent="0.25">
      <c r="B90" s="4"/>
      <c r="C90" s="4"/>
      <c r="D90" s="4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3"/>
      <c r="AJ90" s="31"/>
    </row>
    <row r="91" spans="2:36" x14ac:dyDescent="0.25">
      <c r="B91" s="4"/>
      <c r="C91" s="4"/>
      <c r="D91" s="4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3"/>
      <c r="AJ91" s="31"/>
    </row>
    <row r="92" spans="2:36" x14ac:dyDescent="0.25">
      <c r="B92" s="4"/>
      <c r="C92" s="4"/>
      <c r="D92" s="4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3"/>
      <c r="AJ92" s="31"/>
    </row>
    <row r="93" spans="2:36" x14ac:dyDescent="0.25">
      <c r="B93" s="4"/>
      <c r="C93" s="4"/>
      <c r="D93" s="4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3"/>
      <c r="AJ93" s="31"/>
    </row>
    <row r="94" spans="2:36" x14ac:dyDescent="0.25">
      <c r="B94" s="4"/>
      <c r="C94" s="4"/>
      <c r="D94" s="4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3"/>
      <c r="AJ94" s="31"/>
    </row>
    <row r="95" spans="2:36" x14ac:dyDescent="0.25">
      <c r="B95" s="4"/>
      <c r="C95" s="4"/>
      <c r="D95" s="4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3"/>
      <c r="AJ95" s="31"/>
    </row>
    <row r="96" spans="2:36" x14ac:dyDescent="0.25">
      <c r="B96" s="4"/>
      <c r="C96" s="4"/>
      <c r="D96" s="4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3"/>
      <c r="AJ96" s="31"/>
    </row>
    <row r="97" spans="2:36" x14ac:dyDescent="0.25">
      <c r="B97" s="4"/>
      <c r="C97" s="4"/>
      <c r="D97" s="4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3"/>
      <c r="AJ97" s="31"/>
    </row>
    <row r="98" spans="2:36" x14ac:dyDescent="0.25">
      <c r="B98" s="4"/>
      <c r="C98" s="4"/>
      <c r="D98" s="4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3"/>
      <c r="AJ98" s="31"/>
    </row>
    <row r="99" spans="2:36" x14ac:dyDescent="0.25">
      <c r="B99" s="4"/>
      <c r="C99" s="4"/>
      <c r="D99" s="4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3"/>
      <c r="AJ99" s="31"/>
    </row>
    <row r="100" spans="2:36" x14ac:dyDescent="0.25">
      <c r="B100" s="4"/>
      <c r="C100" s="4"/>
      <c r="D100" s="4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3"/>
      <c r="AJ100" s="31"/>
    </row>
    <row r="101" spans="2:36" x14ac:dyDescent="0.25">
      <c r="B101" s="4"/>
      <c r="C101" s="4"/>
      <c r="D101" s="4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3"/>
      <c r="AJ101" s="31"/>
    </row>
    <row r="102" spans="2:36" x14ac:dyDescent="0.25">
      <c r="B102" s="4"/>
      <c r="C102" s="4"/>
      <c r="D102" s="4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3"/>
      <c r="AJ102" s="31"/>
    </row>
    <row r="103" spans="2:36" x14ac:dyDescent="0.25">
      <c r="B103" s="4"/>
      <c r="C103" s="4"/>
      <c r="D103" s="4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3"/>
      <c r="AJ103" s="31"/>
    </row>
    <row r="104" spans="2:36" x14ac:dyDescent="0.25">
      <c r="B104" s="4"/>
      <c r="C104" s="4"/>
      <c r="D104" s="4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3"/>
      <c r="AJ104" s="31"/>
    </row>
    <row r="105" spans="2:36" x14ac:dyDescent="0.25">
      <c r="B105" s="4"/>
      <c r="C105" s="4"/>
      <c r="D105" s="4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3"/>
      <c r="AJ105" s="31"/>
    </row>
    <row r="106" spans="2:36" x14ac:dyDescent="0.25">
      <c r="B106" s="4"/>
      <c r="C106" s="4"/>
      <c r="D106" s="4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3"/>
      <c r="AJ106" s="31"/>
    </row>
    <row r="107" spans="2:36" x14ac:dyDescent="0.25">
      <c r="B107" s="4"/>
      <c r="C107" s="4"/>
      <c r="D107" s="4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3"/>
      <c r="AJ107" s="31"/>
    </row>
    <row r="108" spans="2:36" x14ac:dyDescent="0.25">
      <c r="B108" s="4"/>
      <c r="C108" s="4"/>
      <c r="D108" s="4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3"/>
      <c r="AJ108" s="31"/>
    </row>
    <row r="109" spans="2:36" x14ac:dyDescent="0.25">
      <c r="B109" s="4"/>
      <c r="C109" s="4"/>
      <c r="D109" s="4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3"/>
      <c r="AJ109" s="31"/>
    </row>
    <row r="110" spans="2:36" x14ac:dyDescent="0.25">
      <c r="B110" s="4"/>
      <c r="C110" s="4"/>
      <c r="D110" s="4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3"/>
      <c r="AJ110" s="31"/>
    </row>
    <row r="111" spans="2:36" x14ac:dyDescent="0.25">
      <c r="B111" s="4"/>
      <c r="C111" s="4"/>
      <c r="D111" s="4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3"/>
      <c r="AJ111" s="31"/>
    </row>
    <row r="112" spans="2:36" x14ac:dyDescent="0.25">
      <c r="B112" s="4"/>
      <c r="C112" s="4"/>
      <c r="D112" s="4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3"/>
      <c r="AJ112" s="31"/>
    </row>
    <row r="113" spans="2:36" x14ac:dyDescent="0.25">
      <c r="B113" s="4"/>
      <c r="C113" s="4"/>
      <c r="D113" s="4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3"/>
      <c r="AJ113" s="31"/>
    </row>
    <row r="114" spans="2:36" x14ac:dyDescent="0.25">
      <c r="B114" s="4"/>
      <c r="C114" s="4"/>
      <c r="D114" s="4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3"/>
      <c r="AJ114" s="31"/>
    </row>
    <row r="115" spans="2:36" x14ac:dyDescent="0.25">
      <c r="B115" s="4"/>
      <c r="C115" s="4"/>
      <c r="D115" s="4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3"/>
      <c r="AJ115" s="31"/>
    </row>
    <row r="116" spans="2:36" x14ac:dyDescent="0.25">
      <c r="B116" s="4"/>
      <c r="C116" s="4"/>
      <c r="D116" s="4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3"/>
      <c r="AJ116" s="31"/>
    </row>
    <row r="117" spans="2:36" x14ac:dyDescent="0.25">
      <c r="B117" s="4"/>
      <c r="C117" s="4"/>
      <c r="D117" s="4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3"/>
      <c r="AJ117" s="31"/>
    </row>
    <row r="118" spans="2:36" x14ac:dyDescent="0.25">
      <c r="B118" s="4"/>
      <c r="C118" s="4"/>
      <c r="D118" s="4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3"/>
      <c r="AJ118" s="31"/>
    </row>
    <row r="119" spans="2:36" x14ac:dyDescent="0.25">
      <c r="B119" s="4"/>
      <c r="C119" s="4"/>
      <c r="D119" s="4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3"/>
      <c r="AJ119" s="31"/>
    </row>
    <row r="120" spans="2:36" x14ac:dyDescent="0.25">
      <c r="B120" s="4"/>
      <c r="C120" s="4"/>
      <c r="D120" s="4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3"/>
      <c r="AJ120" s="31"/>
    </row>
    <row r="121" spans="2:36" x14ac:dyDescent="0.25">
      <c r="B121" s="4"/>
      <c r="C121" s="4"/>
      <c r="D121" s="4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3"/>
      <c r="AJ121" s="31"/>
    </row>
    <row r="122" spans="2:36" x14ac:dyDescent="0.25">
      <c r="B122" s="4"/>
      <c r="C122" s="4"/>
      <c r="D122" s="4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3"/>
      <c r="AJ122" s="31"/>
    </row>
    <row r="123" spans="2:36" x14ac:dyDescent="0.25">
      <c r="B123" s="4"/>
      <c r="C123" s="4"/>
      <c r="D123" s="4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3"/>
      <c r="AJ123" s="31"/>
    </row>
    <row r="124" spans="2:36" x14ac:dyDescent="0.25">
      <c r="B124" s="4"/>
      <c r="C124" s="4"/>
      <c r="D124" s="4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3"/>
      <c r="AJ124" s="31"/>
    </row>
    <row r="125" spans="2:36" x14ac:dyDescent="0.25">
      <c r="B125" s="4"/>
      <c r="C125" s="4"/>
      <c r="D125" s="4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3"/>
      <c r="AJ125" s="31"/>
    </row>
    <row r="126" spans="2:36" x14ac:dyDescent="0.25">
      <c r="B126" s="4"/>
      <c r="C126" s="4"/>
      <c r="D126" s="4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3"/>
      <c r="AJ126" s="31"/>
    </row>
    <row r="127" spans="2:36" x14ac:dyDescent="0.25">
      <c r="B127" s="4"/>
      <c r="C127" s="4"/>
      <c r="D127" s="4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3"/>
      <c r="AJ127" s="31"/>
    </row>
    <row r="128" spans="2:36" x14ac:dyDescent="0.25">
      <c r="B128" s="4"/>
      <c r="C128" s="4"/>
      <c r="D128" s="4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3"/>
      <c r="AJ128" s="31"/>
    </row>
    <row r="129" spans="5:36" x14ac:dyDescent="0.25"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1"/>
      <c r="AJ129" s="31"/>
    </row>
    <row r="130" spans="5:36" x14ac:dyDescent="0.25"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1"/>
      <c r="AJ130" s="31"/>
    </row>
    <row r="131" spans="5:36" x14ac:dyDescent="0.25"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1"/>
      <c r="AJ131" s="31"/>
    </row>
    <row r="132" spans="5:36" x14ac:dyDescent="0.25"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1"/>
      <c r="AJ132" s="31"/>
    </row>
    <row r="133" spans="5:36" x14ac:dyDescent="0.25"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1"/>
      <c r="AJ133" s="31"/>
    </row>
    <row r="134" spans="5:36" x14ac:dyDescent="0.25"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1"/>
      <c r="AJ134" s="31"/>
    </row>
    <row r="135" spans="5:36" x14ac:dyDescent="0.25"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1"/>
      <c r="AJ135" s="31"/>
    </row>
    <row r="136" spans="5:36" x14ac:dyDescent="0.25"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1"/>
      <c r="AJ136" s="31"/>
    </row>
    <row r="137" spans="5:36" x14ac:dyDescent="0.25"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1"/>
      <c r="AJ137" s="31"/>
    </row>
    <row r="138" spans="5:36" x14ac:dyDescent="0.25"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1"/>
      <c r="AJ138" s="31"/>
    </row>
    <row r="139" spans="5:36" x14ac:dyDescent="0.25"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1"/>
      <c r="AJ139" s="31"/>
    </row>
    <row r="140" spans="5:36" x14ac:dyDescent="0.25"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1"/>
      <c r="AJ140" s="31"/>
    </row>
    <row r="141" spans="5:36" x14ac:dyDescent="0.25"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1"/>
      <c r="AJ141" s="31"/>
    </row>
    <row r="142" spans="5:36" x14ac:dyDescent="0.25"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1"/>
      <c r="AJ142" s="31"/>
    </row>
    <row r="143" spans="5:36" x14ac:dyDescent="0.25"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1"/>
      <c r="AJ143" s="31"/>
    </row>
    <row r="144" spans="5:36" x14ac:dyDescent="0.25"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1"/>
      <c r="AJ144" s="31"/>
    </row>
    <row r="145" spans="5:36" x14ac:dyDescent="0.25"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1"/>
      <c r="AJ145" s="31"/>
    </row>
    <row r="146" spans="5:36" x14ac:dyDescent="0.25"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1"/>
      <c r="AJ146" s="31"/>
    </row>
    <row r="147" spans="5:36" x14ac:dyDescent="0.25"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1"/>
      <c r="AJ147" s="31"/>
    </row>
    <row r="148" spans="5:36" x14ac:dyDescent="0.25"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1"/>
      <c r="AJ148" s="31"/>
    </row>
    <row r="149" spans="5:36" x14ac:dyDescent="0.25"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1"/>
      <c r="AJ149" s="31"/>
    </row>
    <row r="150" spans="5:36" x14ac:dyDescent="0.25"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1"/>
      <c r="AJ150" s="31"/>
    </row>
    <row r="151" spans="5:36" x14ac:dyDescent="0.25"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1"/>
      <c r="AJ151" s="31"/>
    </row>
    <row r="152" spans="5:36" x14ac:dyDescent="0.25"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1"/>
      <c r="AJ152" s="31"/>
    </row>
    <row r="153" spans="5:36" x14ac:dyDescent="0.25"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1"/>
      <c r="AJ153" s="31"/>
    </row>
    <row r="154" spans="5:36" x14ac:dyDescent="0.25"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1"/>
      <c r="AJ154" s="31"/>
    </row>
    <row r="155" spans="5:36" x14ac:dyDescent="0.25"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1"/>
      <c r="AJ155" s="31"/>
    </row>
    <row r="156" spans="5:36" x14ac:dyDescent="0.25"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1"/>
      <c r="AJ156" s="31"/>
    </row>
    <row r="157" spans="5:36" x14ac:dyDescent="0.25"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1"/>
      <c r="AJ157" s="31"/>
    </row>
    <row r="158" spans="5:36" x14ac:dyDescent="0.25"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1"/>
      <c r="AJ158" s="31"/>
    </row>
  </sheetData>
  <mergeCells count="21">
    <mergeCell ref="E6:V6"/>
    <mergeCell ref="A8:A10"/>
    <mergeCell ref="G8:H9"/>
    <mergeCell ref="O8:P9"/>
    <mergeCell ref="Q8:R9"/>
    <mergeCell ref="B8:B10"/>
    <mergeCell ref="C8:C10"/>
    <mergeCell ref="D8:D10"/>
    <mergeCell ref="AG8:AH9"/>
    <mergeCell ref="U8:V9"/>
    <mergeCell ref="AI8:AJ9"/>
    <mergeCell ref="E8:F9"/>
    <mergeCell ref="I8:J9"/>
    <mergeCell ref="M8:N9"/>
    <mergeCell ref="K8:L9"/>
    <mergeCell ref="AE8:AF9"/>
    <mergeCell ref="AA8:AB9"/>
    <mergeCell ref="W8:X9"/>
    <mergeCell ref="S8:T9"/>
    <mergeCell ref="Y8:Z9"/>
    <mergeCell ref="AC8:AD9"/>
  </mergeCells>
  <phoneticPr fontId="0" type="noConversion"/>
  <pageMargins left="0.49" right="0" top="0.6" bottom="0.35" header="0.31496062992125984" footer="0.17"/>
  <pageSetup paperSize="9" scale="28" fitToWidth="0" fitToHeight="0" orientation="landscape" horizontalDpi="4294967295" verticalDpi="4294967295" r:id="rId1"/>
  <headerFooter alignWithMargins="0">
    <oddFooter xml:space="preserve">&amp;C&amp;P
</oddFooter>
  </headerFooter>
  <colBreaks count="1" manualBreakCount="1">
    <brk id="22" max="50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52B2AE-2CE1-4291-92CA-F2950F8D3DCB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12(1)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2017-10-24T21:48:47Z</cp:lastPrinted>
  <dcterms:created xsi:type="dcterms:W3CDTF">2005-09-08T01:35:00Z</dcterms:created>
  <dcterms:modified xsi:type="dcterms:W3CDTF">2017-11-24T02:26:32Z</dcterms:modified>
</cp:coreProperties>
</file>